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Laurie Testimony\OPUC Errata #1\Workpapers\"/>
    </mc:Choice>
  </mc:AlternateContent>
  <xr:revisionPtr revIDLastSave="0" documentId="13_ncr:1_{4ED2B329-BA12-479B-BF1B-E14522BFF43D}" xr6:coauthVersionLast="47" xr6:coauthVersionMax="47" xr10:uidLastSave="{00000000-0000-0000-0000-000000000000}"/>
  <bookViews>
    <workbookView xWindow="-108" yWindow="-108" windowWidth="23256" windowHeight="14016" xr2:uid="{874877C0-F4AD-404F-9206-7C7E2B633469}"/>
  </bookViews>
  <sheets>
    <sheet name="Attachment LAT-3 Proof of Reve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P" localSheetId="0">#REF!</definedName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 localSheetId="0">#REF!</definedName>
    <definedName name="_att10">#REF!</definedName>
    <definedName name="_att10C" localSheetId="0">#REF!</definedName>
    <definedName name="_att10C">#REF!</definedName>
    <definedName name="_att11" localSheetId="0">#REF!</definedName>
    <definedName name="_att11">#REF!</definedName>
    <definedName name="_att12" localSheetId="0">#REF!</definedName>
    <definedName name="_att12">#REF!</definedName>
    <definedName name="_att13" localSheetId="0">#REF!</definedName>
    <definedName name="_att13">#REF!</definedName>
    <definedName name="_att14" localSheetId="0">#REF!</definedName>
    <definedName name="_att14">#REF!</definedName>
    <definedName name="_att15" localSheetId="0">#REF!</definedName>
    <definedName name="_att15">#REF!</definedName>
    <definedName name="_att16" localSheetId="0">#REF!</definedName>
    <definedName name="_att16">#REF!</definedName>
    <definedName name="_att17" localSheetId="0">#REF!</definedName>
    <definedName name="_att17">#REF!</definedName>
    <definedName name="_att18" localSheetId="0">#REF!</definedName>
    <definedName name="_att18">#REF!</definedName>
    <definedName name="_att19" localSheetId="0">#REF!</definedName>
    <definedName name="_att19">#REF!</definedName>
    <definedName name="_att1C" localSheetId="0">#REF!</definedName>
    <definedName name="_att1C">#REF!</definedName>
    <definedName name="_att2" localSheetId="0">#REF!</definedName>
    <definedName name="_att2">#REF!</definedName>
    <definedName name="_att20" localSheetId="0">#REF!</definedName>
    <definedName name="_att20">#REF!</definedName>
    <definedName name="_att21" localSheetId="0">#REF!</definedName>
    <definedName name="_att21">#REF!</definedName>
    <definedName name="_att22" localSheetId="0">#REF!</definedName>
    <definedName name="_att22">#REF!</definedName>
    <definedName name="_att23" localSheetId="0">#REF!</definedName>
    <definedName name="_att23">#REF!</definedName>
    <definedName name="_att24" localSheetId="0">#REF!</definedName>
    <definedName name="_att24">#REF!</definedName>
    <definedName name="_att3" localSheetId="0">#REF!</definedName>
    <definedName name="_att3">#REF!</definedName>
    <definedName name="_att4" localSheetId="0">#REF!</definedName>
    <definedName name="_att4">#REF!</definedName>
    <definedName name="_att5" localSheetId="0">#REF!</definedName>
    <definedName name="_att5">#REF!</definedName>
    <definedName name="_att6" localSheetId="0">#REF!</definedName>
    <definedName name="_att6">#REF!</definedName>
    <definedName name="_att7" localSheetId="0">#REF!</definedName>
    <definedName name="_att7">#REF!</definedName>
    <definedName name="_att8" localSheetId="0">#REF!</definedName>
    <definedName name="_att8">#REF!</definedName>
    <definedName name="_att9" localSheetId="0">#REF!</definedName>
    <definedName name="_att9">#REF!</definedName>
    <definedName name="_AUG98" localSheetId="0">#REF!</definedName>
    <definedName name="_AUG98">#REF!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 localSheetId="0">#REF!</definedName>
    <definedName name="_DAT2C">#REF!</definedName>
    <definedName name="_DAT3" localSheetId="0">#REF!</definedName>
    <definedName name="_DAT3">#REF!</definedName>
    <definedName name="_DAT3C" localSheetId="0">#REF!</definedName>
    <definedName name="_DAT3C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C97" localSheetId="0">#REF!</definedName>
    <definedName name="_DEC97">#REF!</definedName>
    <definedName name="_FEB98" localSheetId="0">#REF!</definedName>
    <definedName name="_FEB98">#REF!</definedName>
    <definedName name="_JAN98" localSheetId="0">#REF!</definedName>
    <definedName name="_JAN98">#REF!</definedName>
    <definedName name="_JUL98" localSheetId="0">#REF!</definedName>
    <definedName name="_JUL98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 localSheetId="0">#REF!</definedName>
    <definedName name="a_FigJNP1p2C">#REF!</definedName>
    <definedName name="a_OPC1" localSheetId="0">#REF!</definedName>
    <definedName name="a_OPC1">#REF!</definedName>
    <definedName name="a_OPC1C" localSheetId="0">#REF!</definedName>
    <definedName name="a_OPC1C">#REF!</definedName>
    <definedName name="a_OPC2" localSheetId="0">#REF!</definedName>
    <definedName name="a_OPC2">#REF!</definedName>
    <definedName name="a_OPC3" localSheetId="0">#REF!</definedName>
    <definedName name="a_OPC3">#REF!</definedName>
    <definedName name="a_OPC4" localSheetId="0">#REF!</definedName>
    <definedName name="a_OPC4">#REF!</definedName>
    <definedName name="a_OPC5" localSheetId="0">#REF!</definedName>
    <definedName name="a_OPC5">#REF!</definedName>
    <definedName name="a_OPC6" localSheetId="0">#REF!</definedName>
    <definedName name="a_OPC6">#REF!</definedName>
    <definedName name="a329summ" localSheetId="0">#REF!</definedName>
    <definedName name="a329summ">#REF!</definedName>
    <definedName name="a329tcsg" localSheetId="0">#REF!</definedName>
    <definedName name="a329tcsg">#REF!</definedName>
    <definedName name="a329wp" localSheetId="0">#REF!</definedName>
    <definedName name="a329wp">#REF!</definedName>
    <definedName name="aandg">'[2]II-D-2 A&amp;G'!$B$15:$O$26</definedName>
    <definedName name="acal_p1C" localSheetId="0">#REF!</definedName>
    <definedName name="acal_p1C">#REF!</definedName>
    <definedName name="acalc_p1" localSheetId="0">#REF!</definedName>
    <definedName name="acalc_p1">#REF!</definedName>
    <definedName name="acalc_p3" localSheetId="0">#REF!</definedName>
    <definedName name="acalc_p3">#REF!</definedName>
    <definedName name="acalc_p3C" localSheetId="0">#REF!</definedName>
    <definedName name="acalc_p3C">#REF!</definedName>
    <definedName name="ACCPLTTRUUP" localSheetId="0">#REF!</definedName>
    <definedName name="ACCPLTTRUUP">#REF!</definedName>
    <definedName name="ACCPLTTRUUPC" localSheetId="0">#REF!</definedName>
    <definedName name="ACCPLTTRUUPC">#REF!</definedName>
    <definedName name="Acronymes" localSheetId="0">#REF!</definedName>
    <definedName name="Acronymes">#REF!</definedName>
    <definedName name="ACTPLT" localSheetId="0">#REF!</definedName>
    <definedName name="ACTPLT">#REF!</definedName>
    <definedName name="ActualNox">'[3]Actual NOX'!$A$4:$B$4,'[3]Actual NOX'!$A$6:$I$42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 localSheetId="0">#REF!</definedName>
    <definedName name="adj_kwh_selfgenC">#REF!</definedName>
    <definedName name="adj_rev_selfgen" localSheetId="0">#REF!</definedName>
    <definedName name="adj_rev_selfgen">#REF!</definedName>
    <definedName name="adj_rev_selfgenC" localSheetId="0">#REF!</definedName>
    <definedName name="adj_rev_selfgenC">#REF!</definedName>
    <definedName name="af">'[4]II-I-2-A-D'!$A$111:$K$212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 localSheetId="0">#REF!</definedName>
    <definedName name="ANNU1998C">#REF!</definedName>
    <definedName name="ANNU1999" localSheetId="0">#REF!</definedName>
    <definedName name="ANNU1999">#REF!</definedName>
    <definedName name="ANNU1999C" localSheetId="0">#REF!</definedName>
    <definedName name="ANNU1999C">#REF!</definedName>
    <definedName name="Annual_Breakaways">'[5]SLS LAMP REPORT_dec2023'!$AD$10:$AD$119</definedName>
    <definedName name="Annual_Lamps">'[5]SLS LAMP REPORT_dec2023'!$AA$10:$AA$119</definedName>
    <definedName name="Annual_Poles">'[5]SLS LAMP REPORT_dec2023'!$AB$10:$AB$119</definedName>
    <definedName name="AnnualRate">'[3]Act&amp;Proj Interest'!#REF!</definedName>
    <definedName name="AnnualRateC">'[3]Act&amp;Proj Interest'!#REF!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 localSheetId="0">#REF!</definedName>
    <definedName name="appendxA_p2C">#REF!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 localSheetId="0">#REF!</definedName>
    <definedName name="attach5">#REF!</definedName>
    <definedName name="BASE_RATE_ADJ" localSheetId="0">#REF!</definedName>
    <definedName name="BASE_RATE_ADJ">#REF!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 localSheetId="0">#REF!</definedName>
    <definedName name="billkitC">#REF!</definedName>
    <definedName name="billpro" localSheetId="0">#REF!</definedName>
    <definedName name="billpro">#REF!</definedName>
    <definedName name="billproC" localSheetId="0">#REF!</definedName>
    <definedName name="billproC">#REF!</definedName>
    <definedName name="billwp" localSheetId="0">#REF!</definedName>
    <definedName name="billwp">#REF!</definedName>
    <definedName name="bsis">[6]bsis!$A$1:$E$937</definedName>
    <definedName name="co_174_table">'[7]1200 download for BSP'!$B$605:$D$653</definedName>
    <definedName name="co_292_table">'[7]1200 download for BSP'!$B$669:$D$702</definedName>
    <definedName name="co_3_table">'[8]1200 download for BSP'!$B$8:$D$324</definedName>
    <definedName name="co_4_table">'[7]1200 download for BSP'!$B$311:$D$452</definedName>
    <definedName name="co_42_table">'[8]1200 download for BSP'!$B$340:$D$350</definedName>
    <definedName name="co_53_table">'[8]1200 download for BSP'!$B$366:$D$373</definedName>
    <definedName name="co_54_table">'[8]1200 download for BSP'!$B$389:$D$396</definedName>
    <definedName name="co_9003_table">'[8]1200 download for BSP'!$B$412:$D$435</definedName>
    <definedName name="contact_table">'[8]0003 Details'!$A$8:$L$324</definedName>
    <definedName name="contact_table2">'[8]0003 Details'!$A$8:$N$324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 localSheetId="0">#REF!</definedName>
    <definedName name="COST_SUMMARYC">#REF!</definedName>
    <definedName name="COSTPG1" localSheetId="0">#REF!</definedName>
    <definedName name="COSTPG1">#REF!</definedName>
    <definedName name="COSTPG1C" localSheetId="0">#REF!</definedName>
    <definedName name="COSTPG1C">#REF!</definedName>
    <definedName name="COSTPG2" localSheetId="0">#REF!</definedName>
    <definedName name="COSTPG2">#REF!</definedName>
    <definedName name="COVER" localSheetId="0">#REF!</definedName>
    <definedName name="COVER">#REF!</definedName>
    <definedName name="custhis">'[4]II-I-1-TDCS'!#REF!</definedName>
    <definedName name="custkit">'[4]II-I-1-TDCS'!#REF!</definedName>
    <definedName name="custpro">'[4]II-I-1-TDCS'!#REF!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 localSheetId="0">#REF!</definedName>
    <definedName name="DA_0222">#REF!</definedName>
    <definedName name="DA_0222C" localSheetId="0">#REF!</definedName>
    <definedName name="DA_0222C">#REF!</definedName>
    <definedName name="DA_2" localSheetId="0">#REF!</definedName>
    <definedName name="DA_2">#REF!</definedName>
    <definedName name="DAC" localSheetId="0">#REF!</definedName>
    <definedName name="DAC">#REF!</definedName>
    <definedName name="datahis">'[4]II-I-2-A-D'!#REF!</definedName>
    <definedName name="datakit">'[4]II-I-2-A-D'!#REF!</definedName>
    <definedName name="datapro">'[4]II-I-2-A-D'!#REF!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>'[4]II-I-1-Dist'!#REF!</definedName>
    <definedName name="distkit">'[4]II-I-1-Dist'!#REF!</definedName>
    <definedName name="distpro">'[4]II-I-1-Dist'!#REF!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 localSheetId="0">#REF!</definedName>
    <definedName name="DOCKET_18057C">#REF!</definedName>
    <definedName name="Draft">[9]Instructions!$B$1</definedName>
    <definedName name="FACTOR_REFUND">'[10]Not Used'!$A$1:$L$29</definedName>
    <definedName name="FactorTable">'[11]II-I-DIST'!$G$1294:$T$1388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 localSheetId="0">#REF!</definedName>
    <definedName name="FFT">#REF!</definedName>
    <definedName name="FFT_CA" localSheetId="0">'[12]II-I-2 Class Ratios'!$A$16:$L$113</definedName>
    <definedName name="FFT_CA">'[13]II-I-2 Class Ratios'!$A$16:$L$113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 localSheetId="0">#REF!</definedName>
    <definedName name="FFT_M">#REF!</definedName>
    <definedName name="FFT_MET" localSheetId="0">'[12]II-I-2 Class Ratios'!#REF!</definedName>
    <definedName name="FFT_MET">'[13]II-I-2 Class Ratios'!#REF!</definedName>
    <definedName name="FFT_METC">'[14]WP - II-I-2 Class Ratios'!#REF!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'[12]II-I-2 Class Ratios'!#REF!</definedName>
    <definedName name="FFT_TD">'[13]II-I-2 Class Ratios'!#REF!</definedName>
    <definedName name="FFT_TDC">'[14]WP - II-I-2 Class Ratios'!#REF!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'[12]II-I-2 Class Ratios'!#REF!</definedName>
    <definedName name="FFT_Tran">'[13]II-I-2 Class Ratios'!#REF!</definedName>
    <definedName name="FFT_TRANC">'[14]WP - II-I-2 Class Ratios'!#REF!</definedName>
    <definedName name="FFTC">'[14]WP II-I-1.2'!$B$1116:$I$1179</definedName>
    <definedName name="figjnp2" localSheetId="0">#REF!</definedName>
    <definedName name="figjnp2">#REF!</definedName>
    <definedName name="figjnp2C" localSheetId="0">'[12]WP - Revenue Summary'!#REF!</definedName>
    <definedName name="figjnp2C">'[13]WP - Revenue Summary'!#REF!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 localSheetId="0">#REF!</definedName>
    <definedName name="finratiosC">#REF!</definedName>
    <definedName name="gen_capa_rev_p1" localSheetId="0">#REF!</definedName>
    <definedName name="gen_capa_rev_p1">#REF!</definedName>
    <definedName name="gen_capa_rev_p2" localSheetId="0">#REF!</definedName>
    <definedName name="gen_capa_rev_p2">#REF!</definedName>
    <definedName name="Genco">[15]Genco!$A$6:$C$370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graphs11C" localSheetId="0" hidden="1">{#N/A,#N/A,TRUE,"Operating Graphs";#N/A,#N/A,TRUE,"Stats"}</definedName>
    <definedName name="graphs11C" hidden="1">{#N/A,#N/A,TRUE,"Operating Graphs";#N/A,#N/A,TRUE,"Stats"}</definedName>
    <definedName name="Hist">[15]Hist!$A$6:$D$7</definedName>
    <definedName name="HLPCorp">'[15]HLP Corp'!$A$6:$C$215</definedName>
    <definedName name="HLPDivision">'[15]HLP Div'!$A$6:$C$322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 localSheetId="0">#REF!</definedName>
    <definedName name="impute_adjC">#REF!</definedName>
    <definedName name="IncStmt" localSheetId="0">#REF!</definedName>
    <definedName name="IncStmt">#REF!</definedName>
    <definedName name="IncStmtC" localSheetId="0">#REF!</definedName>
    <definedName name="IncStmtC">#REF!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 localSheetId="0">#REF!</definedName>
    <definedName name="JNP1p3">#REF!</definedName>
    <definedName name="JNP1p4" localSheetId="0">#REF!</definedName>
    <definedName name="JNP1p4">#REF!</definedName>
    <definedName name="JNP1p5" localSheetId="0">#REF!</definedName>
    <definedName name="JNP1p5">#REF!</definedName>
    <definedName name="JNP2p1" localSheetId="0">#REF!</definedName>
    <definedName name="JNP2p1">#REF!</definedName>
    <definedName name="JNP2p2" localSheetId="0">#REF!</definedName>
    <definedName name="JNP2p2">#REF!</definedName>
    <definedName name="JNP2p3" localSheetId="0">#REF!</definedName>
    <definedName name="JNP2p3">#REF!</definedName>
    <definedName name="JNP3p1" localSheetId="0">#REF!</definedName>
    <definedName name="JNP3p1">#REF!</definedName>
    <definedName name="JNP3p2" localSheetId="0">#REF!</definedName>
    <definedName name="JNP3p2">#REF!</definedName>
    <definedName name="JNP3p3" localSheetId="0">#REF!</definedName>
    <definedName name="JNP3p3">#REF!</definedName>
    <definedName name="JNP3p4" localSheetId="0">#REF!</definedName>
    <definedName name="JNP3p4">#REF!</definedName>
    <definedName name="JNP3p5" localSheetId="0">#REF!</definedName>
    <definedName name="JNP3p5">#REF!</definedName>
    <definedName name="JNP3p6" localSheetId="0">#REF!</definedName>
    <definedName name="JNP3p6">#REF!</definedName>
    <definedName name="JNP5p1" localSheetId="0">#REF!</definedName>
    <definedName name="JNP5p1">#REF!</definedName>
    <definedName name="JNP5p2" localSheetId="0">#REF!</definedName>
    <definedName name="JNP5p2">#REF!</definedName>
    <definedName name="JUNE98" localSheetId="0">#REF!</definedName>
    <definedName name="JUNE98">#REF!</definedName>
    <definedName name="Light_Index">'[5]SLS LAMP REPORT_dec2023'!$V$10:$V$119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okup_table" localSheetId="0">#REF!</definedName>
    <definedName name="lookup_table">#REF!</definedName>
    <definedName name="loss_mult" localSheetId="0">#REF!</definedName>
    <definedName name="loss_mult">#REF!</definedName>
    <definedName name="MACRO" localSheetId="0">#REF!</definedName>
    <definedName name="MACRO">#REF!</definedName>
    <definedName name="MCFPLT">[16]AccPlt!#REF!</definedName>
    <definedName name="MCFPLTC">[16]AccPlt!#REF!</definedName>
    <definedName name="methis">'[4]II-I-1-Met'!#REF!</definedName>
    <definedName name="methisC">'[4]II-I-1-Met'!#REF!</definedName>
    <definedName name="metkit">'[4]II-I-1-Met'!#REF!</definedName>
    <definedName name="metkitC">'[4]II-I-1-Met'!#REF!</definedName>
    <definedName name="metpro">'[4]II-I-1-Met'!#REF!</definedName>
    <definedName name="metproC">'[4]II-I-1-Met'!#REF!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 localSheetId="0">#REF!</definedName>
    <definedName name="MWHC">#REF!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ewC" localSheetId="0" hidden="1">{#N/A,#N/A,TRUE,"Operating Graphs";#N/A,#N/A,TRUE,"Stats"}</definedName>
    <definedName name="newC" hidden="1">{#N/A,#N/A,TRUE,"Operating Graphs";#N/A,#N/A,TRUE,"Stats"}</definedName>
    <definedName name="Nuclear">[15]Nuclear!$A$6:$C$91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 localSheetId="0">#REF!</definedName>
    <definedName name="O_U_INT_SUMMARYC">#REF!</definedName>
    <definedName name="O_U_MO_SUMMARY" localSheetId="0">#REF!</definedName>
    <definedName name="O_U_MO_SUMMARY">#REF!</definedName>
    <definedName name="O_U_MO_SUMMARYC" localSheetId="0">#REF!</definedName>
    <definedName name="O_U_MO_SUMMARYC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andm">'[2]II-D-1 O&amp;M'!$B$17:$O$106</definedName>
    <definedName name="OOP_ADJ">[10]Open!$A$1:$AA$73</definedName>
    <definedName name="othchhis">'[4]II-I-1-Dist'!#REF!</definedName>
    <definedName name="othchhisC">'[4]II-I-1-Dist'!#REF!</definedName>
    <definedName name="othchkit">'[4]II-I-1-Dist'!#REF!</definedName>
    <definedName name="othchkitC">'[4]II-I-1-Dist'!#REF!</definedName>
    <definedName name="othchpro">'[4]II-I-1-Dist'!#REF!</definedName>
    <definedName name="othchproC">'[4]II-I-1-Dist'!#REF!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 localSheetId="0">#REF!</definedName>
    <definedName name="P1_C">#REF!</definedName>
    <definedName name="PAGE1" localSheetId="0">#REF!</definedName>
    <definedName name="PAGE1">#REF!</definedName>
    <definedName name="PAGE1C" localSheetId="0">#REF!</definedName>
    <definedName name="PAGE1C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rint" localSheetId="0">#REF!</definedName>
    <definedName name="Print">#REF!</definedName>
    <definedName name="_xlnm.Print_Area" localSheetId="0">'Attachment LAT-3 Proof of Reven'!$A$1:$K$216</definedName>
    <definedName name="_xlnm.Print_Titles" localSheetId="0">'Attachment LAT-3 Proof of Reven'!$1:$10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 localSheetId="0">#REF!</definedName>
    <definedName name="QUART1999C">#REF!</definedName>
    <definedName name="RAIL_SPUR" localSheetId="0">#REF!</definedName>
    <definedName name="RAIL_SPUR">#REF!</definedName>
    <definedName name="RAIL_SPURC" localSheetId="0">#REF!</definedName>
    <definedName name="RAIL_SPURC">#REF!</definedName>
    <definedName name="rate">'[3]Act&amp;Proj Interest'!#REF!</definedName>
    <definedName name="rateC">'[3]Act&amp;Proj Interest'!#REF!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[15]REP!$A$6:$C$30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 localSheetId="0">#REF!</definedName>
    <definedName name="REVPG1C">#REF!</definedName>
    <definedName name="REVPG2" localSheetId="0">#REF!</definedName>
    <definedName name="REVPG2">#REF!</definedName>
    <definedName name="REVPG2C" localSheetId="0">#REF!</definedName>
    <definedName name="REVPG2C">#REF!</definedName>
    <definedName name="REVPG3" localSheetId="0">#REF!</definedName>
    <definedName name="REVPG3">#REF!</definedName>
    <definedName name="S1_" localSheetId="0">#REF!</definedName>
    <definedName name="S1_">#REF!</definedName>
    <definedName name="S2_" localSheetId="0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 localSheetId="0">#REF!</definedName>
    <definedName name="selfgen_revmwh_adjC">#REF!</definedName>
    <definedName name="SS">'[15]Shared Services'!$A$6:$C$213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'[12]WP - Revenue Summary'!#REF!</definedName>
    <definedName name="summhisC">'[13]WP - Revenue Summary'!#REF!</definedName>
    <definedName name="summkit" localSheetId="0">#REF!</definedName>
    <definedName name="summkit">#REF!</definedName>
    <definedName name="summkitC" localSheetId="0">'[12]WP - Revenue Summary'!#REF!</definedName>
    <definedName name="summkitC">'[13]WP - Revenue Summary'!#REF!</definedName>
    <definedName name="summpro" localSheetId="0">#REF!</definedName>
    <definedName name="summpro">#REF!</definedName>
    <definedName name="summproC" localSheetId="0">'[12]WP - Revenue Summary'!#REF!</definedName>
    <definedName name="summproC">'[13]WP - Revenue Summary'!#REF!</definedName>
    <definedName name="summwp" localSheetId="0">#REF!</definedName>
    <definedName name="summwp">#REF!</definedName>
    <definedName name="summwpC" localSheetId="0">'[12]WP - Revenue Summary'!#REF!</definedName>
    <definedName name="summwpC">'[13]WP - Revenue Summary'!#REF!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alhis">'[4]II-I-1-Total'!#REF!</definedName>
    <definedName name="totalkit">'[4]II-I-1-Total'!#REF!</definedName>
    <definedName name="totalpro">'[4]II-I-1-Total'!#REF!</definedName>
    <definedName name="tranhis">'[4]II-I-1-Tran'!#REF!</definedName>
    <definedName name="trankit">'[4]II-I-1-Tran'!#REF!</definedName>
    <definedName name="tranpro">'[4]II-I-1-Tran'!#REF!</definedName>
    <definedName name="TrialBalance">'[17]trial balance'!$A$9:$C$360</definedName>
    <definedName name="trust" localSheetId="0">#REF!</definedName>
    <definedName name="trust">#REF!</definedName>
    <definedName name="trustC" localSheetId="0">#REF!</definedName>
    <definedName name="trustC">#REF!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 localSheetId="0">#REF!</definedName>
    <definedName name="VANC">#REF!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 localSheetId="0">'[12]WP - Acct. 364'!#REF!</definedName>
    <definedName name="wp364minC">'[13]WP - Acct. 364'!#REF!</definedName>
    <definedName name="wp365min" localSheetId="0">#REF!</definedName>
    <definedName name="wp365min">#REF!</definedName>
    <definedName name="wp365minC" localSheetId="0">'[12]WP - Acct. 365'!#REF!</definedName>
    <definedName name="wp365minC">'[13]WP - Acct. 365'!#REF!</definedName>
    <definedName name="wp367_1" localSheetId="0">#REF!</definedName>
    <definedName name="wp367_1">#REF!</definedName>
    <definedName name="wp367_1C" localSheetId="0">'[12]WP - Acct. 366'!#REF!</definedName>
    <definedName name="wp367_1C">'[13]WP - Acct. 366'!#REF!</definedName>
    <definedName name="wp367_2" localSheetId="0">#REF!</definedName>
    <definedName name="wp367_2">#REF!</definedName>
    <definedName name="wp367_2C" localSheetId="0">'[12]WP - Acct. 366'!#REF!</definedName>
    <definedName name="wp367_2C">'[13]WP - Acct. 366'!#REF!</definedName>
    <definedName name="wp368min" localSheetId="0">#REF!</definedName>
    <definedName name="wp368min">#REF!</definedName>
    <definedName name="wp368minC" localSheetId="0">'[12]WP - Acct. 368'!#REF!</definedName>
    <definedName name="wp368minC">'[13]WP - Acct. 368'!#REF!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#REF!</definedName>
    <definedName name="wpcust1C">#REF!</definedName>
    <definedName name="wpcust2" localSheetId="0">#REF!</definedName>
    <definedName name="wpcust2">#REF!</definedName>
    <definedName name="wpcust2C" localSheetId="0">#REF!</definedName>
    <definedName name="wpcust2C">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 localSheetId="0">#REF!</definedName>
    <definedName name="WPkwf3">#REF!</definedName>
    <definedName name="WPkwf4" localSheetId="0">#REF!</definedName>
    <definedName name="WPkwf4">#REF!</definedName>
    <definedName name="WPkwf5" localSheetId="0">#REF!</definedName>
    <definedName name="WPkwf5">#REF!</definedName>
    <definedName name="WPkwf6" localSheetId="0">#REF!</definedName>
    <definedName name="WPkwf6">#REF!</definedName>
    <definedName name="WPkwrt" localSheetId="0">#REF!</definedName>
    <definedName name="WPkwrt">#REF!</definedName>
    <definedName name="WPkwtc" localSheetId="0">#REF!</definedName>
    <definedName name="WPkwtc">#REF!</definedName>
    <definedName name="wplitnum" localSheetId="0">#REF!</definedName>
    <definedName name="wplitnum">#REF!</definedName>
    <definedName name="wplito_m" localSheetId="0">#REF!</definedName>
    <definedName name="wplito_m">#REF!</definedName>
    <definedName name="WPloss" localSheetId="0">#REF!</definedName>
    <definedName name="WPloss">#REF!</definedName>
    <definedName name="wpmwh" localSheetId="0">#REF!</definedName>
    <definedName name="wpmwh">#REF!</definedName>
    <definedName name="WPmwh1" localSheetId="0">#REF!</definedName>
    <definedName name="WPmwh1">#REF!</definedName>
    <definedName name="WPmwh2" localSheetId="0">#REF!</definedName>
    <definedName name="WPmwh2">#REF!</definedName>
    <definedName name="WPmwh3" localSheetId="0">#REF!</definedName>
    <definedName name="WPmwh3">#REF!</definedName>
    <definedName name="WPmwh4" localSheetId="0">#REF!</definedName>
    <definedName name="WPmwh4">#REF!</definedName>
    <definedName name="WPmwhadj" localSheetId="0">#REF!</definedName>
    <definedName name="WPmwhadj">#REF!</definedName>
    <definedName name="WPqc" localSheetId="0">#REF!</definedName>
    <definedName name="WPqc">#REF!</definedName>
    <definedName name="wpstrand" localSheetId="0">#REF!</definedName>
    <definedName name="wpstrand">#REF!</definedName>
    <definedName name="wptrn4cp" localSheetId="0">#REF!</definedName>
    <definedName name="wptrn4cp">#REF!</definedName>
    <definedName name="wrm.Cashflow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0" hidden="1">{#N/A,#N/A,TRUE,"Operating Graphs";#N/A,#N/A,TRUE,"Stats"}</definedName>
    <definedName name="wrn.Operating_Graphs_StatsC" hidden="1">{#N/A,#N/A,TRUE,"Operating Graphs";#N/A,#N/A,TRUE,"Stats"}</definedName>
    <definedName name="wtfactor" localSheetId="0">#REF!</definedName>
    <definedName name="wtfactor">#REF!</definedName>
    <definedName name="wtfactorC" localSheetId="0">#REF!</definedName>
    <definedName name="wtfactorC">#REF!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 localSheetId="0">#REF!</definedName>
    <definedName name="Year_Ending">#REF!</definedName>
  </definedNames>
  <calcPr calcId="191029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" l="1"/>
  <c r="I97" i="1"/>
  <c r="I79" i="1"/>
  <c r="I78" i="1"/>
  <c r="I55" i="1"/>
  <c r="I54" i="1"/>
  <c r="K109" i="1"/>
  <c r="K90" i="1"/>
  <c r="I23" i="1"/>
  <c r="K106" i="1"/>
  <c r="K87" i="1"/>
  <c r="K63" i="1"/>
  <c r="K25" i="1"/>
  <c r="K22" i="1"/>
  <c r="K21" i="1"/>
  <c r="K105" i="1"/>
  <c r="I87" i="1"/>
  <c r="I63" i="1"/>
  <c r="I39" i="1"/>
  <c r="I21" i="1"/>
  <c r="K103" i="1"/>
  <c r="I103" i="1"/>
  <c r="K85" i="1"/>
  <c r="I85" i="1"/>
  <c r="K61" i="1"/>
  <c r="I61" i="1"/>
  <c r="I37" i="1"/>
  <c r="K19" i="1"/>
  <c r="I19" i="1"/>
  <c r="K100" i="1"/>
  <c r="K82" i="1"/>
  <c r="K58" i="1"/>
  <c r="I34" i="1"/>
  <c r="K16" i="1"/>
  <c r="H16" i="1"/>
  <c r="K14" i="1"/>
  <c r="K12" i="1"/>
  <c r="K11" i="1"/>
  <c r="H124" i="1"/>
  <c r="H121" i="1"/>
  <c r="A215" i="1"/>
  <c r="A216" i="1" s="1"/>
  <c r="A213" i="1"/>
  <c r="J128" i="1"/>
  <c r="F127" i="1"/>
  <c r="F126" i="1"/>
  <c r="F125" i="1"/>
  <c r="F124" i="1"/>
  <c r="F123" i="1"/>
  <c r="F121" i="1"/>
  <c r="F118" i="1"/>
  <c r="J116" i="1"/>
  <c r="J117" i="1" s="1"/>
  <c r="J119" i="1" s="1"/>
  <c r="J129" i="1" s="1"/>
  <c r="I109" i="1"/>
  <c r="G109" i="1"/>
  <c r="E109" i="1"/>
  <c r="K108" i="1"/>
  <c r="J108" i="1"/>
  <c r="G108" i="1"/>
  <c r="E108" i="1"/>
  <c r="E107" i="1"/>
  <c r="G106" i="1"/>
  <c r="E106" i="1"/>
  <c r="G105" i="1"/>
  <c r="E105" i="1"/>
  <c r="E104" i="1"/>
  <c r="J104" i="1" s="1"/>
  <c r="G103" i="1"/>
  <c r="E103" i="1"/>
  <c r="G100" i="1"/>
  <c r="E100" i="1"/>
  <c r="K98" i="1"/>
  <c r="E98" i="1"/>
  <c r="K97" i="1"/>
  <c r="G97" i="1"/>
  <c r="F97" i="1"/>
  <c r="E97" i="1"/>
  <c r="H97" i="1" s="1"/>
  <c r="K96" i="1"/>
  <c r="E96" i="1"/>
  <c r="K95" i="1"/>
  <c r="J95" i="1" s="1"/>
  <c r="E95" i="1"/>
  <c r="K91" i="1"/>
  <c r="J91" i="1"/>
  <c r="I91" i="1"/>
  <c r="G91" i="1"/>
  <c r="E91" i="1"/>
  <c r="G90" i="1"/>
  <c r="E90" i="1"/>
  <c r="J90" i="1" s="1"/>
  <c r="J89" i="1"/>
  <c r="F89" i="1"/>
  <c r="E88" i="1"/>
  <c r="G87" i="1"/>
  <c r="E87" i="1"/>
  <c r="E86" i="1"/>
  <c r="G85" i="1"/>
  <c r="E85" i="1"/>
  <c r="G82" i="1"/>
  <c r="E82" i="1"/>
  <c r="K80" i="1"/>
  <c r="E80" i="1"/>
  <c r="K79" i="1"/>
  <c r="G79" i="1"/>
  <c r="F79" i="1"/>
  <c r="E79" i="1"/>
  <c r="K78" i="1"/>
  <c r="G78" i="1"/>
  <c r="F78" i="1"/>
  <c r="E78" i="1"/>
  <c r="H77" i="1"/>
  <c r="K76" i="1"/>
  <c r="E76" i="1"/>
  <c r="K75" i="1"/>
  <c r="J75" i="1" s="1"/>
  <c r="E75" i="1"/>
  <c r="H74" i="1"/>
  <c r="K73" i="1"/>
  <c r="E73" i="1"/>
  <c r="K72" i="1"/>
  <c r="E72" i="1"/>
  <c r="K67" i="1"/>
  <c r="J67" i="1" s="1"/>
  <c r="G67" i="1"/>
  <c r="F67" i="1"/>
  <c r="E67" i="1"/>
  <c r="G66" i="1"/>
  <c r="E66" i="1"/>
  <c r="J65" i="1"/>
  <c r="F65" i="1"/>
  <c r="G65" i="1" s="1"/>
  <c r="I65" i="1" s="1"/>
  <c r="H65" i="1" s="1"/>
  <c r="E65" i="1"/>
  <c r="E64" i="1"/>
  <c r="G63" i="1"/>
  <c r="E63" i="1"/>
  <c r="J63" i="1" s="1"/>
  <c r="E62" i="1"/>
  <c r="J62" i="1" s="1"/>
  <c r="G61" i="1"/>
  <c r="E61" i="1"/>
  <c r="J61" i="1" s="1"/>
  <c r="G58" i="1"/>
  <c r="E58" i="1"/>
  <c r="K56" i="1"/>
  <c r="E56" i="1"/>
  <c r="K55" i="1"/>
  <c r="G55" i="1"/>
  <c r="F55" i="1"/>
  <c r="E55" i="1"/>
  <c r="K54" i="1"/>
  <c r="G54" i="1"/>
  <c r="F54" i="1"/>
  <c r="E54" i="1"/>
  <c r="K52" i="1"/>
  <c r="E52" i="1"/>
  <c r="K51" i="1"/>
  <c r="E51" i="1"/>
  <c r="K49" i="1"/>
  <c r="E49" i="1"/>
  <c r="K48" i="1"/>
  <c r="E48" i="1"/>
  <c r="K43" i="1"/>
  <c r="G43" i="1"/>
  <c r="E43" i="1"/>
  <c r="G42" i="1"/>
  <c r="E42" i="1"/>
  <c r="J41" i="1"/>
  <c r="F41" i="1"/>
  <c r="G41" i="1" s="1"/>
  <c r="E41" i="1"/>
  <c r="K40" i="1"/>
  <c r="G40" i="1"/>
  <c r="E40" i="1"/>
  <c r="K39" i="1"/>
  <c r="G39" i="1"/>
  <c r="E39" i="1"/>
  <c r="H39" i="1" s="1"/>
  <c r="E38" i="1"/>
  <c r="J38" i="1" s="1"/>
  <c r="K37" i="1"/>
  <c r="J37" i="1" s="1"/>
  <c r="G37" i="1"/>
  <c r="E37" i="1"/>
  <c r="H37" i="1" s="1"/>
  <c r="K34" i="1"/>
  <c r="G34" i="1"/>
  <c r="F34" i="1"/>
  <c r="E34" i="1"/>
  <c r="K32" i="1"/>
  <c r="E32" i="1"/>
  <c r="K31" i="1"/>
  <c r="G31" i="1"/>
  <c r="F31" i="1"/>
  <c r="E31" i="1"/>
  <c r="K30" i="1"/>
  <c r="E30" i="1"/>
  <c r="K29" i="1"/>
  <c r="E29" i="1"/>
  <c r="G25" i="1"/>
  <c r="K24" i="1"/>
  <c r="G24" i="1"/>
  <c r="E24" i="1"/>
  <c r="K23" i="1"/>
  <c r="G23" i="1"/>
  <c r="F23" i="1" s="1"/>
  <c r="E23" i="1"/>
  <c r="H23" i="1" s="1"/>
  <c r="G22" i="1"/>
  <c r="E22" i="1"/>
  <c r="J22" i="1" s="1"/>
  <c r="G21" i="1"/>
  <c r="G19" i="1"/>
  <c r="E19" i="1"/>
  <c r="G16" i="1"/>
  <c r="E14" i="1"/>
  <c r="E16" i="1" s="1"/>
  <c r="F16" i="1" s="1"/>
  <c r="I16" i="1" s="1"/>
  <c r="K13" i="1"/>
  <c r="G13" i="1"/>
  <c r="E13" i="1"/>
  <c r="E25" i="1" s="1"/>
  <c r="F25" i="1" s="1"/>
  <c r="E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E11" i="1"/>
  <c r="A5" i="1"/>
  <c r="A4" i="1"/>
  <c r="A3" i="1"/>
  <c r="A2" i="1"/>
  <c r="J29" i="1" l="1"/>
  <c r="J97" i="1"/>
  <c r="F90" i="1"/>
  <c r="F103" i="1"/>
  <c r="H79" i="1"/>
  <c r="J87" i="1"/>
  <c r="J100" i="1"/>
  <c r="K41" i="1"/>
  <c r="F42" i="1"/>
  <c r="F43" i="1"/>
  <c r="F109" i="1"/>
  <c r="H109" i="1"/>
  <c r="J72" i="1"/>
  <c r="J73" i="1"/>
  <c r="J109" i="1"/>
  <c r="J103" i="1"/>
  <c r="J85" i="1"/>
  <c r="J11" i="1"/>
  <c r="J12" i="1"/>
  <c r="H78" i="1"/>
  <c r="J82" i="1"/>
  <c r="F105" i="1"/>
  <c r="F24" i="1"/>
  <c r="J79" i="1"/>
  <c r="F91" i="1"/>
  <c r="J39" i="1"/>
  <c r="J31" i="1"/>
  <c r="J51" i="1"/>
  <c r="F106" i="1"/>
  <c r="J32" i="1"/>
  <c r="F61" i="1"/>
  <c r="J23" i="1"/>
  <c r="J52" i="1"/>
  <c r="H61" i="1"/>
  <c r="F108" i="1"/>
  <c r="J24" i="1"/>
  <c r="J54" i="1"/>
  <c r="J14" i="1"/>
  <c r="J55" i="1"/>
  <c r="J80" i="1"/>
  <c r="K65" i="1"/>
  <c r="H91" i="1"/>
  <c r="H55" i="1"/>
  <c r="J105" i="1"/>
  <c r="J58" i="1"/>
  <c r="H19" i="1"/>
  <c r="J19" i="1"/>
  <c r="J40" i="1"/>
  <c r="E20" i="1"/>
  <c r="J20" i="1" s="1"/>
  <c r="J34" i="1"/>
  <c r="J106" i="1"/>
  <c r="J98" i="1"/>
  <c r="F37" i="1"/>
  <c r="J78" i="1"/>
  <c r="F87" i="1"/>
  <c r="H103" i="1"/>
  <c r="F22" i="1"/>
  <c r="H87" i="1"/>
  <c r="H54" i="1"/>
  <c r="F13" i="1"/>
  <c r="F133" i="1" s="1"/>
  <c r="J30" i="1"/>
  <c r="F63" i="1"/>
  <c r="J96" i="1"/>
  <c r="F66" i="1"/>
  <c r="J43" i="1"/>
  <c r="H63" i="1"/>
  <c r="J13" i="1"/>
  <c r="H105" i="1"/>
  <c r="J48" i="1"/>
  <c r="F40" i="1"/>
  <c r="J49" i="1"/>
  <c r="J56" i="1"/>
  <c r="J76" i="1"/>
  <c r="J25" i="1"/>
  <c r="F85" i="1"/>
  <c r="J16" i="1"/>
  <c r="H85" i="1"/>
  <c r="E21" i="1"/>
  <c r="F21" i="1" s="1"/>
  <c r="F19" i="1"/>
  <c r="F39" i="1"/>
  <c r="J99" i="1" l="1"/>
  <c r="J101" i="1" s="1"/>
  <c r="J131" i="1"/>
  <c r="J33" i="1"/>
  <c r="J81" i="1"/>
  <c r="J83" i="1" s="1"/>
  <c r="J134" i="1"/>
  <c r="J35" i="1"/>
  <c r="J21" i="1"/>
  <c r="H21" i="1"/>
  <c r="J132" i="1"/>
  <c r="J57" i="1"/>
  <c r="J59" i="1" s="1"/>
  <c r="J133" i="1"/>
  <c r="J15" i="1"/>
  <c r="J17" i="1" s="1"/>
  <c r="J26" i="1"/>
  <c r="J27" i="1" l="1"/>
  <c r="J135" i="1"/>
  <c r="I31" i="1"/>
  <c r="H31" i="1" s="1"/>
  <c r="I13" i="1" l="1"/>
  <c r="H13" i="1" s="1"/>
  <c r="H133" i="1" s="1"/>
  <c r="H123" i="1" l="1"/>
  <c r="H125" i="1" l="1"/>
  <c r="H34" i="1" l="1"/>
  <c r="I43" i="1" l="1"/>
  <c r="H43" i="1" s="1"/>
  <c r="I67" i="1"/>
  <c r="H67" i="1" s="1"/>
  <c r="I25" i="1" l="1"/>
  <c r="H25" i="1" s="1"/>
  <c r="H89" i="1"/>
  <c r="H127" i="1" l="1"/>
  <c r="I66" i="1" l="1"/>
  <c r="H126" i="1" l="1"/>
  <c r="I42" i="1"/>
  <c r="I108" i="1"/>
  <c r="H108" i="1" s="1"/>
  <c r="H66" i="1"/>
  <c r="K66" i="1"/>
  <c r="J66" i="1" s="1"/>
  <c r="I90" i="1"/>
  <c r="H90" i="1" s="1"/>
  <c r="I24" i="1" l="1"/>
  <c r="H24" i="1" s="1"/>
  <c r="K42" i="1"/>
  <c r="J42" i="1" s="1"/>
  <c r="J44" i="1" s="1"/>
  <c r="J45" i="1" s="1"/>
  <c r="H42" i="1"/>
  <c r="I106" i="1" l="1"/>
  <c r="H106" i="1" s="1"/>
  <c r="H88" i="1" l="1"/>
  <c r="I88" i="1" s="1"/>
  <c r="I22" i="1" l="1"/>
  <c r="H22" i="1" s="1"/>
  <c r="I40" i="1"/>
  <c r="H40" i="1" s="1"/>
  <c r="I11" i="1" l="1"/>
  <c r="H11" i="1" s="1"/>
  <c r="I12" i="1"/>
  <c r="H12" i="1" s="1"/>
  <c r="H14" i="1"/>
  <c r="I14" i="1"/>
  <c r="I20" i="1"/>
  <c r="H20" i="1" s="1"/>
  <c r="H26" i="1" s="1"/>
  <c r="I29" i="1"/>
  <c r="H29" i="1" s="1"/>
  <c r="I30" i="1"/>
  <c r="H30" i="1" s="1"/>
  <c r="I32" i="1"/>
  <c r="H32" i="1" s="1"/>
  <c r="H38" i="1"/>
  <c r="I38" i="1"/>
  <c r="H48" i="1"/>
  <c r="I48" i="1"/>
  <c r="I49" i="1"/>
  <c r="H49" i="1" s="1"/>
  <c r="I51" i="1"/>
  <c r="H51" i="1" s="1"/>
  <c r="I52" i="1"/>
  <c r="H52" i="1" s="1"/>
  <c r="I56" i="1"/>
  <c r="H56" i="1" s="1"/>
  <c r="I62" i="1"/>
  <c r="H62" i="1" s="1"/>
  <c r="I72" i="1"/>
  <c r="H72" i="1" s="1"/>
  <c r="I73" i="1"/>
  <c r="H73" i="1" s="1"/>
  <c r="I75" i="1"/>
  <c r="H75" i="1" s="1"/>
  <c r="H76" i="1"/>
  <c r="I76" i="1"/>
  <c r="I80" i="1"/>
  <c r="H80" i="1" s="1"/>
  <c r="I86" i="1"/>
  <c r="H86" i="1" s="1"/>
  <c r="H92" i="1" s="1"/>
  <c r="I95" i="1"/>
  <c r="H95" i="1" s="1"/>
  <c r="I96" i="1"/>
  <c r="H96" i="1" s="1"/>
  <c r="I98" i="1"/>
  <c r="H98" i="1" s="1"/>
  <c r="I104" i="1"/>
  <c r="H104" i="1" s="1"/>
  <c r="H114" i="1"/>
  <c r="H117" i="1"/>
  <c r="H119" i="1"/>
  <c r="H122" i="1"/>
  <c r="H128" i="1" s="1"/>
  <c r="H129" i="1" s="1"/>
  <c r="H57" i="1" l="1"/>
  <c r="H59" i="1" s="1"/>
  <c r="H33" i="1"/>
  <c r="H35" i="1" s="1"/>
  <c r="H99" i="1"/>
  <c r="H101" i="1" s="1"/>
  <c r="H132" i="1"/>
  <c r="H15" i="1"/>
  <c r="H17" i="1" s="1"/>
  <c r="H131" i="1"/>
  <c r="H135" i="1" s="1"/>
  <c r="H134" i="1"/>
  <c r="H27" i="1"/>
  <c r="H81" i="1"/>
  <c r="H83" i="1" s="1"/>
  <c r="H93" i="1" s="1"/>
  <c r="F11" i="1" l="1"/>
  <c r="G11" i="1"/>
  <c r="F12" i="1"/>
  <c r="G12" i="1"/>
  <c r="F14" i="1"/>
  <c r="G14" i="1"/>
  <c r="F15" i="1"/>
  <c r="F17" i="1"/>
  <c r="F20" i="1"/>
  <c r="G20" i="1"/>
  <c r="F26" i="1"/>
  <c r="F27" i="1"/>
  <c r="F29" i="1"/>
  <c r="G29" i="1"/>
  <c r="F30" i="1"/>
  <c r="G30" i="1"/>
  <c r="F32" i="1"/>
  <c r="G32" i="1"/>
  <c r="F33" i="1"/>
  <c r="F35" i="1"/>
  <c r="F38" i="1"/>
  <c r="G38" i="1"/>
  <c r="H41" i="1"/>
  <c r="I41" i="1"/>
  <c r="F44" i="1"/>
  <c r="H44" i="1"/>
  <c r="F45" i="1"/>
  <c r="H45" i="1"/>
  <c r="F48" i="1"/>
  <c r="G48" i="1"/>
  <c r="F49" i="1"/>
  <c r="G49" i="1"/>
  <c r="F51" i="1"/>
  <c r="G51" i="1"/>
  <c r="F52" i="1"/>
  <c r="G52" i="1"/>
  <c r="F56" i="1"/>
  <c r="G56" i="1"/>
  <c r="F57" i="1"/>
  <c r="F59" i="1"/>
  <c r="F62" i="1"/>
  <c r="G62" i="1"/>
  <c r="F64" i="1"/>
  <c r="G64" i="1"/>
  <c r="H64" i="1"/>
  <c r="I64" i="1"/>
  <c r="J64" i="1"/>
  <c r="K64" i="1"/>
  <c r="F68" i="1"/>
  <c r="H68" i="1"/>
  <c r="J68" i="1"/>
  <c r="F69" i="1"/>
  <c r="H69" i="1"/>
  <c r="J69" i="1"/>
  <c r="F72" i="1"/>
  <c r="G72" i="1"/>
  <c r="F73" i="1"/>
  <c r="G73" i="1"/>
  <c r="F75" i="1"/>
  <c r="G75" i="1"/>
  <c r="F76" i="1"/>
  <c r="G76" i="1"/>
  <c r="F80" i="1"/>
  <c r="G80" i="1"/>
  <c r="F81" i="1"/>
  <c r="F83" i="1"/>
  <c r="F86" i="1"/>
  <c r="G86" i="1"/>
  <c r="F88" i="1"/>
  <c r="G88" i="1"/>
  <c r="J88" i="1"/>
  <c r="K88" i="1"/>
  <c r="F92" i="1"/>
  <c r="J92" i="1"/>
  <c r="F93" i="1"/>
  <c r="J93" i="1"/>
  <c r="F95" i="1"/>
  <c r="G95" i="1"/>
  <c r="F96" i="1"/>
  <c r="G96" i="1"/>
  <c r="F98" i="1"/>
  <c r="G98" i="1"/>
  <c r="F99" i="1"/>
  <c r="F101" i="1"/>
  <c r="F104" i="1"/>
  <c r="G104" i="1"/>
  <c r="F107" i="1"/>
  <c r="G107" i="1"/>
  <c r="H107" i="1"/>
  <c r="I107" i="1"/>
  <c r="J107" i="1"/>
  <c r="K107" i="1"/>
  <c r="F110" i="1"/>
  <c r="H110" i="1"/>
  <c r="J110" i="1"/>
  <c r="F111" i="1"/>
  <c r="H111" i="1"/>
  <c r="J111" i="1"/>
  <c r="F114" i="1"/>
  <c r="F116" i="1"/>
  <c r="F117" i="1"/>
  <c r="F119" i="1"/>
  <c r="F122" i="1"/>
  <c r="F128" i="1"/>
  <c r="F129" i="1"/>
  <c r="F131" i="1"/>
  <c r="F132" i="1"/>
  <c r="F134" i="1"/>
  <c r="F135" i="1"/>
</calcChain>
</file>

<file path=xl/sharedStrings.xml><?xml version="1.0" encoding="utf-8"?>
<sst xmlns="http://schemas.openxmlformats.org/spreadsheetml/2006/main" count="208" uniqueCount="46">
  <si>
    <t>ATTACHMENT LAT-3 PROOF OF REVENUE  - CURRENT, CEHE PROPOSED, AND OPUC PROPOSED RATES</t>
  </si>
  <si>
    <t xml:space="preserve"> </t>
  </si>
  <si>
    <t>Billing Determinants</t>
  </si>
  <si>
    <t>Proposed New Rates - CEHE Errata 3</t>
  </si>
  <si>
    <t>Proposed Rates -NewGen</t>
  </si>
  <si>
    <t>Current Rates</t>
  </si>
  <si>
    <t>Line No.</t>
  </si>
  <si>
    <t>Class</t>
  </si>
  <si>
    <t>Charges</t>
  </si>
  <si>
    <t>Unit</t>
  </si>
  <si>
    <t>$</t>
  </si>
  <si>
    <t>Unit Charge</t>
  </si>
  <si>
    <t>Residential</t>
  </si>
  <si>
    <t>Customer</t>
  </si>
  <si>
    <t>per Customer per Month</t>
  </si>
  <si>
    <t>Metering</t>
  </si>
  <si>
    <t>per Meter per Month</t>
  </si>
  <si>
    <t xml:space="preserve">Transmission </t>
  </si>
  <si>
    <t>per kWh</t>
  </si>
  <si>
    <t xml:space="preserve">Distribution </t>
  </si>
  <si>
    <t>Subtotal Base Rates</t>
  </si>
  <si>
    <t>Distribution Cost Recovery Factor (DCRF)</t>
  </si>
  <si>
    <t>Subtotal Base Rates with DCRF</t>
  </si>
  <si>
    <t>Energy Efficiency Cost Recovery Factor (EECRF)</t>
  </si>
  <si>
    <t>Rate Case Expense Surcharge (RCE)</t>
  </si>
  <si>
    <t>Temporary Emergency Electric Energy Facilities (TEEEF)</t>
  </si>
  <si>
    <t>Transmission Cost Recovery Factor (TCRF)</t>
  </si>
  <si>
    <t>Transition Charge 5 (TC5)</t>
  </si>
  <si>
    <t>Franchise Fees</t>
  </si>
  <si>
    <t>Nuclear Decommissioning Charge (NDC)</t>
  </si>
  <si>
    <t>Subtotal Rider Revenues</t>
  </si>
  <si>
    <t>Total Revenues</t>
  </si>
  <si>
    <t>Secondary &lt;=10 Kva</t>
  </si>
  <si>
    <t>Secondary &gt; 10 Kva</t>
  </si>
  <si>
    <t xml:space="preserve">NON-IDR </t>
  </si>
  <si>
    <t xml:space="preserve">IDR </t>
  </si>
  <si>
    <t>per NCP Kva</t>
  </si>
  <si>
    <t>per 4CP Kva</t>
  </si>
  <si>
    <t>per Billing Kva</t>
  </si>
  <si>
    <t>Primary</t>
  </si>
  <si>
    <t>n/a</t>
  </si>
  <si>
    <t>Transmission</t>
  </si>
  <si>
    <t>Street Lighting/Miscellaneous Lighting</t>
  </si>
  <si>
    <t>Incl Below</t>
  </si>
  <si>
    <t>Total</t>
  </si>
  <si>
    <t>per 4CP Kva/NCP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</si>
</sst>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0_);_(&quot;$&quot;* \(#,##0.000000\);_(&quot;$&quot;* &quot;-&quot;??????_);_(@_)"/>
    <numFmt numFmtId="166" formatCode="0.0%"/>
    <numFmt numFmtId="167" formatCode="_(&quot;$&quot;* #,##0.00000_);_(&quot;$&quot;* \(#,##0.00000\);_(&quot;$&quot;* &quot;-&quot;??_);_(@_)"/>
    <numFmt numFmtId="168" formatCode="_(* #,##0.00000_);_(* \(#,##0.00000\);_(* &quot;-&quot;??_);_(@_)"/>
    <numFmt numFmtId="169" formatCode="#,##0.00000"/>
  </numFmts>
  <fonts count="16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sz val="9"/>
      <color rgb="FF00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2" fillId="0" borderId="0"/>
  </cellStyleXfs>
  <cellXfs count="159">
    <xf numFmtId="0" fontId="0" fillId="0" borderId="0" xfId="0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5" applyNumberFormat="1" applyFont="1" applyBorder="1" applyAlignment="1">
      <alignment horizontal="center" vertical="center"/>
    </xf>
    <xf numFmtId="0" fontId="7" fillId="0" borderId="0" xfId="5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6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8" fillId="2" borderId="1" xfId="6" applyFont="1" applyFill="1" applyBorder="1" applyAlignment="1">
      <alignment vertical="center"/>
    </xf>
    <xf numFmtId="0" fontId="8" fillId="2" borderId="2" xfId="6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1" fillId="0" borderId="1" xfId="6" applyFont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3" fontId="10" fillId="0" borderId="6" xfId="6" applyNumberFormat="1" applyFont="1" applyBorder="1" applyAlignment="1">
      <alignment vertical="center"/>
    </xf>
    <xf numFmtId="44" fontId="10" fillId="0" borderId="1" xfId="6" applyNumberFormat="1" applyFont="1" applyBorder="1" applyAlignment="1">
      <alignment vertical="center"/>
    </xf>
    <xf numFmtId="0" fontId="10" fillId="0" borderId="8" xfId="0" applyFont="1" applyBorder="1" applyAlignment="1">
      <alignment horizontal="left"/>
    </xf>
    <xf numFmtId="0" fontId="11" fillId="0" borderId="7" xfId="6" applyFont="1" applyBorder="1" applyAlignment="1">
      <alignment vertical="center"/>
    </xf>
    <xf numFmtId="164" fontId="10" fillId="0" borderId="7" xfId="1" applyNumberFormat="1" applyFont="1" applyFill="1" applyBorder="1" applyAlignment="1">
      <alignment vertical="center"/>
    </xf>
    <xf numFmtId="3" fontId="10" fillId="0" borderId="0" xfId="6" applyNumberFormat="1" applyFont="1" applyAlignment="1">
      <alignment vertical="center"/>
    </xf>
    <xf numFmtId="44" fontId="10" fillId="0" borderId="7" xfId="6" applyNumberFormat="1" applyFont="1" applyBorder="1" applyAlignment="1">
      <alignment vertical="center"/>
    </xf>
    <xf numFmtId="43" fontId="10" fillId="0" borderId="0" xfId="1" applyFont="1" applyAlignment="1">
      <alignment vertical="center"/>
    </xf>
    <xf numFmtId="165" fontId="10" fillId="0" borderId="7" xfId="6" applyNumberFormat="1" applyFont="1" applyBorder="1" applyAlignment="1">
      <alignment vertical="center"/>
    </xf>
    <xf numFmtId="166" fontId="0" fillId="0" borderId="0" xfId="3" applyNumberFormat="1" applyFont="1"/>
    <xf numFmtId="0" fontId="10" fillId="0" borderId="9" xfId="0" applyFont="1" applyBorder="1" applyAlignment="1">
      <alignment horizontal="left"/>
    </xf>
    <xf numFmtId="0" fontId="11" fillId="0" borderId="10" xfId="6" applyFont="1" applyBorder="1" applyAlignment="1">
      <alignment vertical="center"/>
    </xf>
    <xf numFmtId="164" fontId="10" fillId="0" borderId="10" xfId="1" applyNumberFormat="1" applyFont="1" applyFill="1" applyBorder="1" applyAlignment="1">
      <alignment vertical="center"/>
    </xf>
    <xf numFmtId="3" fontId="10" fillId="0" borderId="11" xfId="6" applyNumberFormat="1" applyFont="1" applyBorder="1" applyAlignment="1">
      <alignment vertical="center"/>
    </xf>
    <xf numFmtId="165" fontId="10" fillId="0" borderId="10" xfId="6" applyNumberFormat="1" applyFont="1" applyBorder="1" applyAlignment="1">
      <alignment vertical="center"/>
    </xf>
    <xf numFmtId="0" fontId="10" fillId="0" borderId="7" xfId="6" applyFont="1" applyBorder="1" applyAlignment="1">
      <alignment vertical="center"/>
    </xf>
    <xf numFmtId="0" fontId="10" fillId="0" borderId="10" xfId="0" applyFont="1" applyBorder="1" applyAlignment="1">
      <alignment horizontal="left"/>
    </xf>
    <xf numFmtId="164" fontId="10" fillId="0" borderId="10" xfId="6" applyNumberFormat="1" applyFont="1" applyBorder="1" applyAlignment="1">
      <alignment vertical="center"/>
    </xf>
    <xf numFmtId="43" fontId="10" fillId="0" borderId="11" xfId="1" applyFont="1" applyBorder="1" applyAlignment="1">
      <alignment vertical="center"/>
    </xf>
    <xf numFmtId="165" fontId="10" fillId="0" borderId="10" xfId="4" applyNumberFormat="1" applyFont="1" applyBorder="1" applyAlignment="1">
      <alignment vertical="center"/>
    </xf>
    <xf numFmtId="43" fontId="10" fillId="0" borderId="10" xfId="1" applyFont="1" applyBorder="1" applyAlignment="1">
      <alignment vertical="center"/>
    </xf>
    <xf numFmtId="3" fontId="10" fillId="0" borderId="10" xfId="6" applyNumberFormat="1" applyFont="1" applyBorder="1" applyAlignment="1">
      <alignment vertical="center"/>
    </xf>
    <xf numFmtId="164" fontId="10" fillId="0" borderId="7" xfId="6" applyNumberFormat="1" applyFont="1" applyBorder="1" applyAlignment="1">
      <alignment vertical="center"/>
    </xf>
    <xf numFmtId="165" fontId="10" fillId="0" borderId="7" xfId="4" applyNumberFormat="1" applyFont="1" applyBorder="1" applyAlignment="1">
      <alignment vertical="center"/>
    </xf>
    <xf numFmtId="3" fontId="10" fillId="0" borderId="7" xfId="6" applyNumberFormat="1" applyFont="1" applyBorder="1" applyAlignment="1">
      <alignment vertical="center"/>
    </xf>
    <xf numFmtId="164" fontId="10" fillId="0" borderId="8" xfId="1" applyNumberFormat="1" applyFont="1" applyFill="1" applyBorder="1" applyAlignment="1">
      <alignment vertical="center"/>
    </xf>
    <xf numFmtId="0" fontId="11" fillId="0" borderId="8" xfId="4" applyFont="1" applyBorder="1" applyAlignment="1">
      <alignment vertical="center"/>
    </xf>
    <xf numFmtId="0" fontId="11" fillId="0" borderId="9" xfId="4" applyFont="1" applyBorder="1" applyAlignment="1">
      <alignment vertical="center"/>
    </xf>
    <xf numFmtId="0" fontId="10" fillId="0" borderId="5" xfId="0" applyFont="1" applyBorder="1" applyAlignment="1">
      <alignment horizontal="left"/>
    </xf>
    <xf numFmtId="0" fontId="10" fillId="0" borderId="10" xfId="6" applyFont="1" applyBorder="1" applyAlignment="1">
      <alignment vertical="center"/>
    </xf>
    <xf numFmtId="165" fontId="10" fillId="0" borderId="8" xfId="6" applyNumberFormat="1" applyFont="1" applyBorder="1" applyAlignment="1">
      <alignment vertical="center"/>
    </xf>
    <xf numFmtId="37" fontId="10" fillId="0" borderId="1" xfId="6" applyNumberFormat="1" applyFont="1" applyBorder="1" applyAlignment="1">
      <alignment vertical="center"/>
    </xf>
    <xf numFmtId="37" fontId="10" fillId="0" borderId="12" xfId="6" applyNumberFormat="1" applyFont="1" applyBorder="1" applyAlignment="1">
      <alignment vertical="center"/>
    </xf>
    <xf numFmtId="44" fontId="10" fillId="0" borderId="2" xfId="6" applyNumberFormat="1" applyFont="1" applyBorder="1" applyAlignment="1">
      <alignment vertical="center"/>
    </xf>
    <xf numFmtId="3" fontId="10" fillId="0" borderId="13" xfId="6" applyNumberFormat="1" applyFont="1" applyBorder="1" applyAlignment="1">
      <alignment vertical="center"/>
    </xf>
    <xf numFmtId="37" fontId="10" fillId="0" borderId="13" xfId="6" applyNumberFormat="1" applyFont="1" applyBorder="1" applyAlignment="1">
      <alignment vertical="center"/>
    </xf>
    <xf numFmtId="44" fontId="10" fillId="0" borderId="8" xfId="6" applyNumberFormat="1" applyFont="1" applyBorder="1" applyAlignment="1">
      <alignment vertical="center"/>
    </xf>
    <xf numFmtId="3" fontId="10" fillId="0" borderId="14" xfId="6" applyNumberFormat="1" applyFont="1" applyBorder="1" applyAlignment="1">
      <alignment vertical="center"/>
    </xf>
    <xf numFmtId="165" fontId="10" fillId="0" borderId="9" xfId="6" applyNumberFormat="1" applyFont="1" applyBorder="1" applyAlignment="1">
      <alignment vertical="center"/>
    </xf>
    <xf numFmtId="44" fontId="10" fillId="0" borderId="10" xfId="6" applyNumberFormat="1" applyFont="1" applyBorder="1" applyAlignment="1">
      <alignment vertical="center"/>
    </xf>
    <xf numFmtId="37" fontId="10" fillId="0" borderId="10" xfId="6" applyNumberFormat="1" applyFont="1" applyBorder="1" applyAlignment="1">
      <alignment vertical="center"/>
    </xf>
    <xf numFmtId="165" fontId="10" fillId="0" borderId="9" xfId="4" applyNumberFormat="1" applyFont="1" applyBorder="1" applyAlignment="1">
      <alignment vertical="center"/>
    </xf>
    <xf numFmtId="165" fontId="11" fillId="0" borderId="10" xfId="4" applyNumberFormat="1" applyFont="1" applyBorder="1" applyAlignment="1">
      <alignment vertical="center"/>
    </xf>
    <xf numFmtId="3" fontId="10" fillId="0" borderId="1" xfId="6" applyNumberFormat="1" applyFont="1" applyBorder="1" applyAlignment="1">
      <alignment vertical="center"/>
    </xf>
    <xf numFmtId="165" fontId="10" fillId="0" borderId="1" xfId="6" applyNumberFormat="1" applyFont="1" applyBorder="1" applyAlignment="1">
      <alignment vertical="center"/>
    </xf>
    <xf numFmtId="165" fontId="10" fillId="0" borderId="13" xfId="6" applyNumberFormat="1" applyFont="1" applyBorder="1" applyAlignment="1">
      <alignment vertical="center"/>
    </xf>
    <xf numFmtId="37" fontId="10" fillId="0" borderId="7" xfId="6" applyNumberFormat="1" applyFont="1" applyBorder="1" applyAlignment="1">
      <alignment vertical="center"/>
    </xf>
    <xf numFmtId="37" fontId="10" fillId="0" borderId="7" xfId="4" applyNumberFormat="1" applyFont="1" applyBorder="1" applyAlignment="1">
      <alignment vertical="center"/>
    </xf>
    <xf numFmtId="165" fontId="10" fillId="0" borderId="8" xfId="4" applyNumberFormat="1" applyFont="1" applyBorder="1" applyAlignment="1">
      <alignment vertical="center"/>
    </xf>
    <xf numFmtId="165" fontId="10" fillId="0" borderId="13" xfId="4" applyNumberFormat="1" applyFont="1" applyBorder="1" applyAlignment="1">
      <alignment vertical="center"/>
    </xf>
    <xf numFmtId="37" fontId="10" fillId="0" borderId="7" xfId="0" applyNumberFormat="1" applyFont="1" applyBorder="1"/>
    <xf numFmtId="165" fontId="10" fillId="0" borderId="8" xfId="0" applyNumberFormat="1" applyFont="1" applyBorder="1"/>
    <xf numFmtId="165" fontId="10" fillId="0" borderId="7" xfId="0" applyNumberFormat="1" applyFont="1" applyBorder="1"/>
    <xf numFmtId="37" fontId="10" fillId="0" borderId="10" xfId="0" applyNumberFormat="1" applyFont="1" applyBorder="1"/>
    <xf numFmtId="165" fontId="10" fillId="0" borderId="9" xfId="0" applyNumberFormat="1" applyFont="1" applyBorder="1"/>
    <xf numFmtId="0" fontId="11" fillId="0" borderId="5" xfId="6" applyFont="1" applyBorder="1" applyAlignment="1">
      <alignment vertical="center"/>
    </xf>
    <xf numFmtId="3" fontId="10" fillId="0" borderId="4" xfId="6" applyNumberFormat="1" applyFont="1" applyBorder="1" applyAlignment="1">
      <alignment vertical="center"/>
    </xf>
    <xf numFmtId="165" fontId="10" fillId="0" borderId="5" xfId="6" applyNumberFormat="1" applyFont="1" applyBorder="1" applyAlignment="1">
      <alignment vertical="center"/>
    </xf>
    <xf numFmtId="165" fontId="10" fillId="0" borderId="3" xfId="6" applyNumberFormat="1" applyFont="1" applyBorder="1" applyAlignment="1">
      <alignment vertical="center"/>
    </xf>
    <xf numFmtId="3" fontId="10" fillId="0" borderId="5" xfId="6" applyNumberFormat="1" applyFont="1" applyBorder="1" applyAlignment="1">
      <alignment vertical="center"/>
    </xf>
    <xf numFmtId="165" fontId="10" fillId="0" borderId="4" xfId="6" applyNumberFormat="1" applyFont="1" applyBorder="1" applyAlignment="1">
      <alignment vertical="center"/>
    </xf>
    <xf numFmtId="44" fontId="10" fillId="0" borderId="9" xfId="6" applyNumberFormat="1" applyFont="1" applyBorder="1" applyAlignment="1">
      <alignment vertical="center"/>
    </xf>
    <xf numFmtId="165" fontId="10" fillId="0" borderId="14" xfId="6" applyNumberFormat="1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12" fillId="0" borderId="12" xfId="6" applyFont="1" applyBorder="1" applyAlignment="1">
      <alignment vertical="center"/>
    </xf>
    <xf numFmtId="0" fontId="12" fillId="0" borderId="1" xfId="6" applyFont="1" applyBorder="1" applyAlignment="1">
      <alignment vertical="center"/>
    </xf>
    <xf numFmtId="0" fontId="12" fillId="0" borderId="2" xfId="6" applyFont="1" applyBorder="1" applyAlignment="1">
      <alignment vertical="center"/>
    </xf>
    <xf numFmtId="0" fontId="10" fillId="0" borderId="8" xfId="0" applyFont="1" applyBorder="1" applyAlignment="1">
      <alignment horizontal="left" indent="1"/>
    </xf>
    <xf numFmtId="0" fontId="4" fillId="0" borderId="7" xfId="6" applyFont="1" applyBorder="1" applyAlignment="1">
      <alignment vertical="center"/>
    </xf>
    <xf numFmtId="0" fontId="12" fillId="0" borderId="13" xfId="6" applyFont="1" applyBorder="1" applyAlignment="1">
      <alignment vertical="center"/>
    </xf>
    <xf numFmtId="0" fontId="12" fillId="0" borderId="7" xfId="6" applyFont="1" applyBorder="1" applyAlignment="1">
      <alignment vertical="center"/>
    </xf>
    <xf numFmtId="37" fontId="10" fillId="0" borderId="14" xfId="6" applyNumberFormat="1" applyFont="1" applyBorder="1" applyAlignment="1">
      <alignment vertical="center"/>
    </xf>
    <xf numFmtId="37" fontId="10" fillId="0" borderId="10" xfId="4" applyNumberFormat="1" applyFont="1" applyBorder="1" applyAlignment="1">
      <alignment vertical="center"/>
    </xf>
    <xf numFmtId="167" fontId="10" fillId="0" borderId="13" xfId="2" applyNumberFormat="1" applyFont="1" applyFill="1" applyBorder="1" applyAlignment="1">
      <alignment vertical="center"/>
    </xf>
    <xf numFmtId="164" fontId="11" fillId="0" borderId="7" xfId="6" applyNumberFormat="1" applyFont="1" applyBorder="1" applyAlignment="1">
      <alignment vertical="center"/>
    </xf>
    <xf numFmtId="164" fontId="11" fillId="0" borderId="10" xfId="6" applyNumberFormat="1" applyFont="1" applyBorder="1" applyAlignment="1">
      <alignment vertical="center"/>
    </xf>
    <xf numFmtId="0" fontId="12" fillId="0" borderId="8" xfId="6" applyFont="1" applyBorder="1" applyAlignment="1">
      <alignment vertical="center"/>
    </xf>
    <xf numFmtId="3" fontId="12" fillId="0" borderId="13" xfId="6" applyNumberFormat="1" applyFont="1" applyBorder="1" applyAlignment="1">
      <alignment vertical="center"/>
    </xf>
    <xf numFmtId="43" fontId="13" fillId="0" borderId="11" xfId="1" applyFont="1" applyBorder="1" applyAlignment="1">
      <alignment vertical="center"/>
    </xf>
    <xf numFmtId="167" fontId="10" fillId="0" borderId="7" xfId="2" applyNumberFormat="1" applyFont="1" applyFill="1" applyBorder="1" applyAlignment="1">
      <alignment vertical="center"/>
    </xf>
    <xf numFmtId="164" fontId="13" fillId="0" borderId="8" xfId="1" applyNumberFormat="1" applyFont="1" applyFill="1" applyBorder="1" applyAlignment="1">
      <alignment vertical="center"/>
    </xf>
    <xf numFmtId="0" fontId="10" fillId="0" borderId="7" xfId="0" applyFont="1" applyBorder="1" applyAlignment="1">
      <alignment horizontal="left"/>
    </xf>
    <xf numFmtId="0" fontId="11" fillId="0" borderId="13" xfId="6" applyFont="1" applyBorder="1" applyAlignment="1">
      <alignment vertical="center"/>
    </xf>
    <xf numFmtId="0" fontId="11" fillId="0" borderId="7" xfId="4" applyFont="1" applyBorder="1" applyAlignment="1">
      <alignment vertical="center"/>
    </xf>
    <xf numFmtId="165" fontId="10" fillId="0" borderId="7" xfId="4" applyNumberFormat="1" applyFont="1" applyBorder="1" applyAlignment="1">
      <alignment horizontal="right" vertical="center"/>
    </xf>
    <xf numFmtId="3" fontId="10" fillId="0" borderId="0" xfId="6" applyNumberFormat="1" applyFont="1" applyAlignment="1">
      <alignment horizontal="right" vertical="center"/>
    </xf>
    <xf numFmtId="168" fontId="10" fillId="0" borderId="7" xfId="1" applyNumberFormat="1" applyFont="1" applyFill="1" applyBorder="1" applyAlignment="1">
      <alignment vertical="center"/>
    </xf>
    <xf numFmtId="0" fontId="11" fillId="0" borderId="10" xfId="4" applyFont="1" applyBorder="1" applyAlignment="1">
      <alignment vertical="center"/>
    </xf>
    <xf numFmtId="167" fontId="10" fillId="0" borderId="10" xfId="2" applyNumberFormat="1" applyFont="1" applyFill="1" applyBorder="1" applyAlignment="1">
      <alignment vertical="center"/>
    </xf>
    <xf numFmtId="0" fontId="10" fillId="0" borderId="1" xfId="6" applyFont="1" applyBorder="1" applyAlignment="1">
      <alignment vertical="center"/>
    </xf>
    <xf numFmtId="0" fontId="12" fillId="0" borderId="14" xfId="6" applyFont="1" applyBorder="1" applyAlignment="1">
      <alignment vertical="center"/>
    </xf>
    <xf numFmtId="164" fontId="10" fillId="0" borderId="11" xfId="1" applyNumberFormat="1" applyFont="1" applyBorder="1" applyAlignment="1">
      <alignment vertical="center"/>
    </xf>
    <xf numFmtId="10" fontId="0" fillId="0" borderId="0" xfId="3" applyNumberFormat="1" applyFont="1"/>
    <xf numFmtId="169" fontId="10" fillId="0" borderId="13" xfId="6" applyNumberFormat="1" applyFont="1" applyBorder="1" applyAlignment="1">
      <alignment vertical="center"/>
    </xf>
    <xf numFmtId="169" fontId="10" fillId="0" borderId="14" xfId="6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0" fontId="11" fillId="0" borderId="0" xfId="6" applyFont="1" applyAlignment="1">
      <alignment vertical="center"/>
    </xf>
    <xf numFmtId="3" fontId="11" fillId="0" borderId="0" xfId="6" applyNumberFormat="1" applyFont="1" applyAlignment="1">
      <alignment vertical="center"/>
    </xf>
    <xf numFmtId="165" fontId="11" fillId="0" borderId="0" xfId="6" applyNumberFormat="1" applyFont="1" applyAlignment="1">
      <alignment vertical="center"/>
    </xf>
    <xf numFmtId="37" fontId="11" fillId="0" borderId="0" xfId="6" applyNumberFormat="1" applyFont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11" fillId="0" borderId="8" xfId="6" applyFont="1" applyBorder="1" applyAlignment="1">
      <alignment vertical="center"/>
    </xf>
    <xf numFmtId="0" fontId="4" fillId="0" borderId="16" xfId="6" applyFont="1" applyBorder="1" applyAlignment="1">
      <alignment vertical="center"/>
    </xf>
    <xf numFmtId="37" fontId="11" fillId="0" borderId="15" xfId="6" applyNumberFormat="1" applyFont="1" applyBorder="1" applyAlignment="1">
      <alignment vertical="center"/>
    </xf>
    <xf numFmtId="0" fontId="4" fillId="0" borderId="17" xfId="6" applyFont="1" applyBorder="1" applyAlignment="1">
      <alignment vertical="center"/>
    </xf>
    <xf numFmtId="164" fontId="11" fillId="0" borderId="8" xfId="1" applyNumberFormat="1" applyFont="1" applyFill="1" applyBorder="1" applyAlignment="1">
      <alignment vertical="center"/>
    </xf>
    <xf numFmtId="37" fontId="4" fillId="0" borderId="15" xfId="6" applyNumberFormat="1" applyFont="1" applyBorder="1" applyAlignment="1">
      <alignment vertical="center"/>
    </xf>
    <xf numFmtId="0" fontId="14" fillId="0" borderId="19" xfId="0" applyFont="1" applyBorder="1" applyAlignment="1">
      <alignment horizontal="left"/>
    </xf>
    <xf numFmtId="0" fontId="15" fillId="0" borderId="20" xfId="6" applyFont="1" applyBorder="1" applyAlignment="1">
      <alignment vertical="center"/>
    </xf>
    <xf numFmtId="0" fontId="15" fillId="0" borderId="19" xfId="6" applyFont="1" applyBorder="1" applyAlignment="1">
      <alignment vertical="center"/>
    </xf>
    <xf numFmtId="37" fontId="15" fillId="0" borderId="20" xfId="6" applyNumberFormat="1" applyFont="1" applyBorder="1" applyAlignment="1">
      <alignment vertical="center"/>
    </xf>
    <xf numFmtId="0" fontId="4" fillId="0" borderId="21" xfId="6" applyFont="1" applyBorder="1" applyAlignment="1">
      <alignment vertical="center"/>
    </xf>
    <xf numFmtId="37" fontId="4" fillId="0" borderId="22" xfId="6" applyNumberFormat="1" applyFont="1" applyBorder="1" applyAlignment="1">
      <alignment vertical="center"/>
    </xf>
    <xf numFmtId="0" fontId="14" fillId="0" borderId="8" xfId="0" applyFont="1" applyBorder="1" applyAlignment="1">
      <alignment horizontal="left"/>
    </xf>
    <xf numFmtId="0" fontId="15" fillId="0" borderId="7" xfId="6" applyFont="1" applyBorder="1" applyAlignment="1">
      <alignment vertical="center"/>
    </xf>
    <xf numFmtId="0" fontId="15" fillId="0" borderId="8" xfId="6" applyFont="1" applyBorder="1" applyAlignment="1">
      <alignment vertical="center"/>
    </xf>
    <xf numFmtId="37" fontId="15" fillId="0" borderId="7" xfId="6" applyNumberFormat="1" applyFont="1" applyBorder="1" applyAlignment="1">
      <alignment vertical="center"/>
    </xf>
    <xf numFmtId="37" fontId="4" fillId="0" borderId="24" xfId="6" applyNumberFormat="1" applyFont="1" applyBorder="1" applyAlignment="1">
      <alignment vertical="center"/>
    </xf>
    <xf numFmtId="0" fontId="14" fillId="0" borderId="16" xfId="0" applyFont="1" applyBorder="1" applyAlignment="1">
      <alignment horizontal="left"/>
    </xf>
    <xf numFmtId="0" fontId="15" fillId="0" borderId="15" xfId="6" applyFont="1" applyBorder="1" applyAlignment="1">
      <alignment vertical="center"/>
    </xf>
    <xf numFmtId="0" fontId="15" fillId="0" borderId="16" xfId="6" applyFont="1" applyBorder="1" applyAlignment="1">
      <alignment vertical="center"/>
    </xf>
    <xf numFmtId="37" fontId="15" fillId="0" borderId="15" xfId="6" applyNumberFormat="1" applyFont="1" applyBorder="1" applyAlignment="1">
      <alignment vertical="center"/>
    </xf>
    <xf numFmtId="37" fontId="15" fillId="0" borderId="26" xfId="6" applyNumberFormat="1" applyFont="1" applyBorder="1" applyAlignment="1">
      <alignment vertical="center"/>
    </xf>
    <xf numFmtId="44" fontId="15" fillId="0" borderId="15" xfId="6" applyNumberFormat="1" applyFont="1" applyBorder="1" applyAlignment="1">
      <alignment vertical="center"/>
    </xf>
    <xf numFmtId="37" fontId="15" fillId="0" borderId="27" xfId="6" applyNumberFormat="1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11" fillId="0" borderId="26" xfId="6" applyFont="1" applyBorder="1" applyAlignment="1">
      <alignment vertical="center"/>
    </xf>
    <xf numFmtId="0" fontId="4" fillId="0" borderId="26" xfId="6" applyFont="1" applyBorder="1" applyAlignment="1">
      <alignment vertical="center"/>
    </xf>
    <xf numFmtId="0" fontId="4" fillId="0" borderId="27" xfId="6" applyFont="1" applyBorder="1" applyAlignment="1">
      <alignment vertical="center"/>
    </xf>
    <xf numFmtId="0" fontId="5" fillId="0" borderId="0" xfId="0" applyFont="1"/>
    <xf numFmtId="7" fontId="0" fillId="0" borderId="0" xfId="0" applyNumberFormat="1"/>
    <xf numFmtId="0" fontId="9" fillId="0" borderId="7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quotePrefix="1" applyFont="1" applyBorder="1" applyAlignment="1">
      <alignment horizontal="center" vertical="center"/>
    </xf>
    <xf numFmtId="0" fontId="9" fillId="0" borderId="23" xfId="0" quotePrefix="1" applyFont="1" applyBorder="1" applyAlignment="1">
      <alignment horizontal="center" vertical="center"/>
    </xf>
    <xf numFmtId="0" fontId="9" fillId="0" borderId="25" xfId="0" quotePrefix="1" applyFont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/>
    </xf>
    <xf numFmtId="0" fontId="8" fillId="2" borderId="4" xfId="6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10" xfId="6" xr:uid="{DA65453B-4D0A-4750-9BEE-D673F1FE05C8}"/>
    <cellStyle name="Normal 2 2" xfId="4" xr:uid="{15C0C374-54D1-4C64-B039-69283FDDB868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_%20Rate%20Case%20Prep/_Class%20Allocation/Mock%20Rate%20Case/Schedule%20II-I%20Class%20Allocation%20Study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Relationship Id="rId1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EGULATORY%20ACCTG/EMR/2002/TDU%20Cash%20Flow%20for%20FERC%20Form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1/1201/B.S%20model%20for%20BSP_(12.31.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0/1200/B.S%20model%20for%20BSP_(12.31.0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Fuel%20Reconciliation%20Figures%20Not%20Used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ulatory.centerpointenergy.com/2019CEHERATECASE/Filing%20Documents/2019%20CEHE%20Rate%20Case%20Errata%201/Copy%20of%20II-I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WP\Laurie%20Testimony\OPUC%20Errata%20%231\Workpapers\WP%20OPUC%20Schedule%20I%20and%20J%202023%20Errata%201%20Final.xlsx" TargetMode="External"/><Relationship Id="rId1" Type="http://schemas.openxmlformats.org/officeDocument/2006/relationships/externalLinkPath" Target="WP%20OPUC%20Schedule%20I%20and%20J%202023%20Errata%201%20Final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Testimony%20Revenue%20Requirement\Workpapers\Schedule%20I%20and%20J%202023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OPUC%20Testimony/Testimony%20Revenue%20Requirement/Workpapers/Schedule%20I%20and%20J%20202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2019%20Rate%20Case/Class%20Allocations/WP%20-%20Class%20Allocation%20Stud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Income%20Statement%20Separation/1200%20Inc%20Stmt/0003/Total%20HLP%20Inc%20Stm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SHARE/TEXAS%20GENCO/2002/gas/DAYTON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X.%20%20ERRATA\Errata%203\Public\Schedules%20and%20Workpapers\Schedule%20I%20and%20J%202023-Errata%203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X.%20%20ERRATA/Errata%203/Public/Schedules%20and%20Workpapers/Schedule%20I%20and%20J%202023-Errata%203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WP\Laurie%20Testimony\OPUC%20Errata%20%231\Workpapers\WP%20OPUC%20Attachment%20LAT-3%20Proof%20of%20Revenue%20Errata%201.xlsx" TargetMode="External"/><Relationship Id="rId1" Type="http://schemas.openxmlformats.org/officeDocument/2006/relationships/externalLinkPath" Target="WP%20OPUC%20Attachment%20LAT-3%20Proof%20of%20Revenue%20Errata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V2YBCBCMVQWZBLNG6UXDNHWYN2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0">
          <cell r="V10"/>
          <cell r="AA10"/>
          <cell r="AB10"/>
          <cell r="AD10"/>
        </row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7">
          <cell r="V117"/>
          <cell r="AA117"/>
          <cell r="AB117"/>
          <cell r="AD117"/>
        </row>
        <row r="118">
          <cell r="V118"/>
          <cell r="AA118"/>
          <cell r="AB118"/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3.7807413123298161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6">
          <cell r="D16">
            <v>1</v>
          </cell>
          <cell r="E16">
            <v>2</v>
          </cell>
          <cell r="F16">
            <v>3</v>
          </cell>
          <cell r="G16">
            <v>4</v>
          </cell>
          <cell r="H16">
            <v>5</v>
          </cell>
          <cell r="I16">
            <v>6</v>
          </cell>
          <cell r="J16">
            <v>7</v>
          </cell>
          <cell r="K16">
            <v>8</v>
          </cell>
        </row>
        <row r="17">
          <cell r="A17">
            <v>1</v>
          </cell>
          <cell r="B17" t="str">
            <v>Direct Assigned</v>
          </cell>
          <cell r="C17" t="str">
            <v>DA</v>
          </cell>
        </row>
        <row r="18">
          <cell r="A18">
            <v>2</v>
          </cell>
          <cell r="B18" t="str">
            <v>Residential</v>
          </cell>
          <cell r="C18" t="str">
            <v>RES</v>
          </cell>
          <cell r="D18">
            <v>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1</v>
          </cell>
        </row>
        <row r="19">
          <cell r="A19">
            <v>3</v>
          </cell>
          <cell r="B19" t="str">
            <v>Secondary &lt;=10 kVA</v>
          </cell>
          <cell r="C19" t="str">
            <v>SEC&lt;10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1</v>
          </cell>
        </row>
        <row r="20">
          <cell r="A20">
            <v>4</v>
          </cell>
          <cell r="B20" t="str">
            <v>Secondary &gt;10 kVA</v>
          </cell>
          <cell r="C20" t="str">
            <v>SEC&gt;10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1</v>
          </cell>
        </row>
        <row r="21">
          <cell r="A21">
            <v>5</v>
          </cell>
          <cell r="B21" t="str">
            <v>Primary</v>
          </cell>
          <cell r="C21" t="str">
            <v>Prim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L21">
            <v>1</v>
          </cell>
        </row>
        <row r="22">
          <cell r="A22">
            <v>6</v>
          </cell>
          <cell r="B22" t="str">
            <v>Transmission</v>
          </cell>
          <cell r="C22" t="str">
            <v>TRAN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L22">
            <v>1</v>
          </cell>
        </row>
        <row r="23">
          <cell r="A23">
            <v>7</v>
          </cell>
          <cell r="B23" t="str">
            <v>Lighting - SLS</v>
          </cell>
          <cell r="C23" t="str">
            <v>SLS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L23">
            <v>1</v>
          </cell>
        </row>
        <row r="24">
          <cell r="A24">
            <v>8</v>
          </cell>
          <cell r="B24" t="str">
            <v>Lighting - MLS</v>
          </cell>
          <cell r="C24" t="str">
            <v>MLS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L24">
            <v>1</v>
          </cell>
        </row>
        <row r="25">
          <cell r="A25">
            <v>9</v>
          </cell>
        </row>
        <row r="26">
          <cell r="A26">
            <v>10</v>
          </cell>
          <cell r="B26" t="str">
            <v>Generation Demand - A&amp;E 4CP</v>
          </cell>
          <cell r="C26" t="str">
            <v>D1</v>
          </cell>
          <cell r="D26">
            <v>0.55379544620455368</v>
          </cell>
          <cell r="E26">
            <v>7.1889928110071884E-3</v>
          </cell>
          <cell r="F26">
            <v>0.20659379340620657</v>
          </cell>
          <cell r="G26">
            <v>2.9443970556029441E-2</v>
          </cell>
          <cell r="H26">
            <v>0.20155579844420154</v>
          </cell>
          <cell r="I26">
            <v>1.158998841001159E-3</v>
          </cell>
          <cell r="J26">
            <v>2.6299973700026294E-4</v>
          </cell>
          <cell r="L26">
            <v>0.99999999999999978</v>
          </cell>
        </row>
        <row r="27">
          <cell r="A27">
            <v>11</v>
          </cell>
        </row>
        <row r="28">
          <cell r="A28">
            <v>12</v>
          </cell>
          <cell r="B28" t="str">
            <v>Transmission Demand - ERCOT 4CP</v>
          </cell>
          <cell r="C28" t="str">
            <v>D2</v>
          </cell>
          <cell r="D28">
            <v>0.48923817162863803</v>
          </cell>
          <cell r="E28">
            <v>6.4862542619985742E-3</v>
          </cell>
          <cell r="F28">
            <v>0.29027487196762525</v>
          </cell>
          <cell r="G28">
            <v>3.0845644993154654E-2</v>
          </cell>
          <cell r="H28">
            <v>0.18315505714858341</v>
          </cell>
          <cell r="I28">
            <v>0</v>
          </cell>
          <cell r="J28">
            <v>0</v>
          </cell>
          <cell r="L28">
            <v>0.99999999999999989</v>
          </cell>
        </row>
        <row r="29">
          <cell r="A29">
            <v>13</v>
          </cell>
          <cell r="B29" t="str">
            <v>Dist Demand - Sub Level - NCP</v>
          </cell>
          <cell r="C29" t="str">
            <v>D3</v>
          </cell>
          <cell r="D29">
            <v>0.56583278454162911</v>
          </cell>
          <cell r="E29">
            <v>8.8948223443825556E-3</v>
          </cell>
          <cell r="F29">
            <v>0.37913752481819457</v>
          </cell>
          <cell r="G29">
            <v>4.6134868295793885E-2</v>
          </cell>
          <cell r="H29">
            <v>0</v>
          </cell>
          <cell r="I29">
            <v>0</v>
          </cell>
          <cell r="J29">
            <v>0</v>
          </cell>
          <cell r="L29">
            <v>1</v>
          </cell>
        </row>
        <row r="30">
          <cell r="A30">
            <v>14</v>
          </cell>
          <cell r="B30" t="str">
            <v>Dist Demand - Line Level - NCP</v>
          </cell>
          <cell r="C30" t="str">
            <v>D4</v>
          </cell>
          <cell r="D30">
            <v>0.57812701729280469</v>
          </cell>
          <cell r="E30">
            <v>9.0547155846722963E-3</v>
          </cell>
          <cell r="F30">
            <v>0.36721391112816693</v>
          </cell>
          <cell r="G30">
            <v>4.5604355994356187E-2</v>
          </cell>
          <cell r="H30">
            <v>0</v>
          </cell>
          <cell r="I30">
            <v>0</v>
          </cell>
          <cell r="J30">
            <v>0</v>
          </cell>
          <cell r="L30">
            <v>1</v>
          </cell>
        </row>
        <row r="31">
          <cell r="A31">
            <v>15</v>
          </cell>
          <cell r="B31" t="str">
            <v>Dist Dem-Line Level - NCP - Secondary</v>
          </cell>
          <cell r="C31" t="str">
            <v>D5</v>
          </cell>
          <cell r="D31">
            <v>0.60575194461950621</v>
          </cell>
          <cell r="E31">
            <v>9.4873815084373439E-3</v>
          </cell>
          <cell r="F31">
            <v>0.38476067387205659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1</v>
          </cell>
        </row>
        <row r="32">
          <cell r="A32">
            <v>16</v>
          </cell>
        </row>
        <row r="33">
          <cell r="A33">
            <v>17</v>
          </cell>
          <cell r="B33" t="str">
            <v>Mwh - Generation Level</v>
          </cell>
          <cell r="C33" t="str">
            <v>E1</v>
          </cell>
          <cell r="D33">
            <v>0.32126281919683197</v>
          </cell>
          <cell r="E33">
            <v>8.8203588897572561E-3</v>
          </cell>
          <cell r="F33">
            <v>0.32168587793343462</v>
          </cell>
          <cell r="G33">
            <v>4.6609787855453513E-2</v>
          </cell>
          <cell r="H33">
            <v>0.29936352885518552</v>
          </cell>
          <cell r="I33">
            <v>1.8171962869716705E-3</v>
          </cell>
          <cell r="J33">
            <v>4.4043098236546177E-4</v>
          </cell>
          <cell r="L33">
            <v>1</v>
          </cell>
        </row>
        <row r="34">
          <cell r="A34">
            <v>18</v>
          </cell>
        </row>
        <row r="35">
          <cell r="A35">
            <v>19</v>
          </cell>
          <cell r="B35" t="str">
            <v>Customer Count - Total</v>
          </cell>
          <cell r="C35" t="str">
            <v>C1</v>
          </cell>
          <cell r="D35">
            <v>0.88325265149294085</v>
          </cell>
          <cell r="E35">
            <v>5.6037576141725685E-2</v>
          </cell>
          <cell r="F35">
            <v>5.4380651610932827E-2</v>
          </cell>
          <cell r="G35">
            <v>3.766391627746687E-4</v>
          </cell>
          <cell r="H35">
            <v>8.3817502317571924E-5</v>
          </cell>
          <cell r="I35">
            <v>2.0339234253371318E-3</v>
          </cell>
          <cell r="J35">
            <v>3.8347406639713164E-3</v>
          </cell>
          <cell r="L35">
            <v>1</v>
          </cell>
        </row>
        <row r="36">
          <cell r="A36">
            <v>20</v>
          </cell>
          <cell r="B36" t="str">
            <v>Customer Count - Secondary Volt</v>
          </cell>
          <cell r="C36" t="str">
            <v>C2</v>
          </cell>
          <cell r="D36">
            <v>0.88887847066979697</v>
          </cell>
          <cell r="E36">
            <v>5.6394503765944855E-2</v>
          </cell>
          <cell r="F36">
            <v>5.4727025564258187E-2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1</v>
          </cell>
        </row>
        <row r="37">
          <cell r="A37">
            <v>21</v>
          </cell>
          <cell r="B37" t="str">
            <v>Customer Count - Overhead Dist</v>
          </cell>
          <cell r="C37" t="str">
            <v>C3</v>
          </cell>
          <cell r="D37">
            <v>0.78186058993725782</v>
          </cell>
          <cell r="E37">
            <v>9.2821535479851475E-2</v>
          </cell>
          <cell r="F37">
            <v>0.12442735115013</v>
          </cell>
          <cell r="G37">
            <v>8.9052343276073485E-4</v>
          </cell>
          <cell r="H37">
            <v>0</v>
          </cell>
          <cell r="I37">
            <v>0</v>
          </cell>
          <cell r="J37">
            <v>0</v>
          </cell>
          <cell r="L37">
            <v>1</v>
          </cell>
        </row>
        <row r="38">
          <cell r="A38">
            <v>22</v>
          </cell>
          <cell r="B38" t="str">
            <v>Customer Count - Res/Comm Dist</v>
          </cell>
          <cell r="C38" t="str">
            <v>C4</v>
          </cell>
          <cell r="D38">
            <v>0.88854167948345852</v>
          </cell>
          <cell r="E38">
            <v>5.6373136197201752E-2</v>
          </cell>
          <cell r="F38">
            <v>5.4706289793877039E-2</v>
          </cell>
          <cell r="G38">
            <v>3.78894525462653E-4</v>
          </cell>
          <cell r="H38">
            <v>0</v>
          </cell>
          <cell r="I38">
            <v>0</v>
          </cell>
          <cell r="J38">
            <v>0</v>
          </cell>
          <cell r="L38">
            <v>1</v>
          </cell>
        </row>
        <row r="39">
          <cell r="A39">
            <v>23</v>
          </cell>
        </row>
        <row r="40">
          <cell r="A40">
            <v>24</v>
          </cell>
          <cell r="B40" t="str">
            <v>Dist Land, Struct, Station Eqpt</v>
          </cell>
          <cell r="C40" t="str">
            <v>A360-2</v>
          </cell>
          <cell r="D40">
            <v>0.565832784541629</v>
          </cell>
          <cell r="E40">
            <v>8.8948223443825539E-3</v>
          </cell>
          <cell r="F40">
            <v>0.37913752481819452</v>
          </cell>
          <cell r="G40">
            <v>4.6134868295793878E-2</v>
          </cell>
          <cell r="H40">
            <v>0</v>
          </cell>
          <cell r="I40">
            <v>0</v>
          </cell>
          <cell r="J40">
            <v>0</v>
          </cell>
          <cell r="L40">
            <v>0.99999999999999989</v>
          </cell>
        </row>
        <row r="41">
          <cell r="A41">
            <v>25</v>
          </cell>
          <cell r="B41" t="str">
            <v>Dist Poles, Towers, Fixtures</v>
          </cell>
          <cell r="C41" t="str">
            <v>A364</v>
          </cell>
          <cell r="D41">
            <v>0.58078869782133891</v>
          </cell>
          <cell r="E41">
            <v>9.0964032405718501E-3</v>
          </cell>
          <cell r="F41">
            <v>0.36890455364758012</v>
          </cell>
          <cell r="G41">
            <v>4.1210345290509182E-2</v>
          </cell>
          <cell r="H41">
            <v>0</v>
          </cell>
          <cell r="I41">
            <v>0</v>
          </cell>
          <cell r="J41">
            <v>0</v>
          </cell>
          <cell r="L41">
            <v>1</v>
          </cell>
        </row>
        <row r="42">
          <cell r="A42">
            <v>26</v>
          </cell>
          <cell r="B42" t="str">
            <v>Dist OH Lines &amp; Devices</v>
          </cell>
          <cell r="C42" t="str">
            <v>A365</v>
          </cell>
          <cell r="D42">
            <v>0.58040324544713306</v>
          </cell>
          <cell r="E42">
            <v>9.0903662253217846E-3</v>
          </cell>
          <cell r="F42">
            <v>0.36865972254705731</v>
          </cell>
          <cell r="G42">
            <v>4.1846665780487881E-2</v>
          </cell>
          <cell r="H42">
            <v>0</v>
          </cell>
          <cell r="I42">
            <v>0</v>
          </cell>
          <cell r="J42">
            <v>0</v>
          </cell>
          <cell r="L42">
            <v>1</v>
          </cell>
        </row>
        <row r="43">
          <cell r="A43">
            <v>27</v>
          </cell>
          <cell r="B43" t="str">
            <v>O. H. Poles and Conductors</v>
          </cell>
          <cell r="C43" t="str">
            <v>A364-5</v>
          </cell>
          <cell r="D43">
            <v>0.58064350811208698</v>
          </cell>
          <cell r="E43">
            <v>9.0941292566828879E-3</v>
          </cell>
          <cell r="F43">
            <v>0.36881233225090571</v>
          </cell>
          <cell r="G43">
            <v>4.145003038032434E-2</v>
          </cell>
          <cell r="H43">
            <v>0</v>
          </cell>
          <cell r="I43">
            <v>0</v>
          </cell>
          <cell r="J43">
            <v>0</v>
          </cell>
          <cell r="L43">
            <v>0.99999999999999989</v>
          </cell>
        </row>
        <row r="44">
          <cell r="A44">
            <v>28</v>
          </cell>
          <cell r="B44" t="str">
            <v>Poles, Lines, Services</v>
          </cell>
          <cell r="C44" t="str">
            <v>A364,5,9</v>
          </cell>
          <cell r="D44">
            <v>0.59384360132218661</v>
          </cell>
          <cell r="E44">
            <v>1.8306926488004562E-2</v>
          </cell>
          <cell r="F44">
            <v>0.34963679687323879</v>
          </cell>
          <cell r="G44">
            <v>3.8212675316570036E-2</v>
          </cell>
          <cell r="H44">
            <v>0</v>
          </cell>
          <cell r="I44">
            <v>0</v>
          </cell>
          <cell r="J44">
            <v>0</v>
          </cell>
          <cell r="L44">
            <v>1</v>
          </cell>
        </row>
        <row r="45">
          <cell r="A45">
            <v>29</v>
          </cell>
          <cell r="B45" t="str">
            <v>Dist UG Conduits</v>
          </cell>
          <cell r="C45" t="str">
            <v>A366</v>
          </cell>
          <cell r="D45">
            <v>0.56690919923630489</v>
          </cell>
          <cell r="E45">
            <v>2.0266973622607059E-3</v>
          </cell>
          <cell r="F45">
            <v>0.39794348739755969</v>
          </cell>
          <cell r="G45">
            <v>3.3120616003874656E-2</v>
          </cell>
          <cell r="H45">
            <v>0</v>
          </cell>
          <cell r="I45">
            <v>0</v>
          </cell>
          <cell r="J45">
            <v>0</v>
          </cell>
          <cell r="L45">
            <v>0.99999999999999989</v>
          </cell>
        </row>
        <row r="46">
          <cell r="A46">
            <v>30</v>
          </cell>
          <cell r="B46" t="str">
            <v>Dist UG Conductors &amp; Devices</v>
          </cell>
          <cell r="C46" t="str">
            <v>A367</v>
          </cell>
          <cell r="D46">
            <v>0.73250405263081786</v>
          </cell>
          <cell r="E46">
            <v>2.9980249600305015E-3</v>
          </cell>
          <cell r="F46">
            <v>0.24075076415216509</v>
          </cell>
          <cell r="G46">
            <v>2.3747158256986527E-2</v>
          </cell>
          <cell r="H46">
            <v>0</v>
          </cell>
          <cell r="I46">
            <v>0</v>
          </cell>
          <cell r="J46">
            <v>0</v>
          </cell>
          <cell r="L46">
            <v>1</v>
          </cell>
        </row>
        <row r="47">
          <cell r="A47">
            <v>31</v>
          </cell>
          <cell r="B47" t="str">
            <v>Dist UG Conduits, Conductors &amp; Devices</v>
          </cell>
          <cell r="C47" t="str">
            <v>A366-7</v>
          </cell>
          <cell r="D47">
            <v>0.69330752375375071</v>
          </cell>
          <cell r="E47">
            <v>2.7681103856664548E-3</v>
          </cell>
          <cell r="F47">
            <v>0.277958497301178</v>
          </cell>
          <cell r="G47">
            <v>2.5965868559404928E-2</v>
          </cell>
          <cell r="H47">
            <v>0</v>
          </cell>
          <cell r="I47">
            <v>0</v>
          </cell>
          <cell r="J47">
            <v>0</v>
          </cell>
          <cell r="L47">
            <v>1</v>
          </cell>
        </row>
        <row r="48">
          <cell r="A48">
            <v>32</v>
          </cell>
          <cell r="B48" t="str">
            <v>Dist Line Transformers</v>
          </cell>
          <cell r="C48" t="str">
            <v>A368</v>
          </cell>
          <cell r="D48">
            <v>0.60157828814077074</v>
          </cell>
          <cell r="E48">
            <v>9.4220130492014501E-3</v>
          </cell>
          <cell r="F48">
            <v>0.38210965658101442</v>
          </cell>
          <cell r="G48">
            <v>6.8900422290134582E-3</v>
          </cell>
          <cell r="H48">
            <v>0</v>
          </cell>
          <cell r="I48">
            <v>0</v>
          </cell>
          <cell r="J48">
            <v>0</v>
          </cell>
          <cell r="L48">
            <v>1</v>
          </cell>
        </row>
        <row r="49">
          <cell r="A49">
            <v>33</v>
          </cell>
          <cell r="B49" t="str">
            <v>Distribution - Services</v>
          </cell>
          <cell r="C49" t="str">
            <v>A369</v>
          </cell>
          <cell r="D49">
            <v>0.74965316377439373</v>
          </cell>
          <cell r="E49">
            <v>0.12705175750744446</v>
          </cell>
          <cell r="F49">
            <v>0.12329507871816184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>
            <v>1</v>
          </cell>
        </row>
        <row r="50">
          <cell r="A50">
            <v>34</v>
          </cell>
        </row>
        <row r="51">
          <cell r="A51">
            <v>35</v>
          </cell>
          <cell r="B51" t="str">
            <v>Metering excl Transformers</v>
          </cell>
          <cell r="C51" t="str">
            <v>A370M</v>
          </cell>
          <cell r="D51">
            <v>0</v>
          </cell>
          <cell r="E51">
            <v>6.863073317710076E-3</v>
          </cell>
          <cell r="F51">
            <v>0.8059926347505858</v>
          </cell>
          <cell r="G51">
            <v>0.12085704720455305</v>
          </cell>
          <cell r="H51">
            <v>6.6287244727150973E-2</v>
          </cell>
          <cell r="I51">
            <v>0</v>
          </cell>
          <cell r="J51">
            <v>0</v>
          </cell>
          <cell r="L51">
            <v>0.99999999999999989</v>
          </cell>
        </row>
        <row r="52">
          <cell r="A52">
            <v>36</v>
          </cell>
          <cell r="B52" t="str">
            <v>Metering-Transformers</v>
          </cell>
          <cell r="C52" t="str">
            <v>A370T</v>
          </cell>
          <cell r="D52">
            <v>0</v>
          </cell>
          <cell r="E52">
            <v>0</v>
          </cell>
          <cell r="F52">
            <v>2.4267946170118685E-2</v>
          </cell>
          <cell r="G52">
            <v>4.6211687952085745E-2</v>
          </cell>
          <cell r="H52">
            <v>0.92952036587779563</v>
          </cell>
          <cell r="I52">
            <v>0</v>
          </cell>
          <cell r="J52">
            <v>0</v>
          </cell>
          <cell r="L52">
            <v>1</v>
          </cell>
        </row>
        <row r="53">
          <cell r="A53">
            <v>37</v>
          </cell>
          <cell r="B53" t="str">
            <v>Metering (AMS) excl Transformers</v>
          </cell>
          <cell r="C53" t="str">
            <v>A370M A</v>
          </cell>
          <cell r="D53">
            <v>0.89005844646165644</v>
          </cell>
          <cell r="E53">
            <v>5.6454866665724163E-2</v>
          </cell>
          <cell r="F53">
            <v>5.3340960409890122E-2</v>
          </cell>
          <cell r="G53">
            <v>1.4572646272936968E-4</v>
          </cell>
          <cell r="H53">
            <v>0</v>
          </cell>
          <cell r="I53">
            <v>0</v>
          </cell>
          <cell r="J53">
            <v>0</v>
          </cell>
          <cell r="L53">
            <v>1.0000000000000002</v>
          </cell>
        </row>
        <row r="54">
          <cell r="A54">
            <v>38</v>
          </cell>
          <cell r="B54" t="str">
            <v>Metering (AMS) -Transformers</v>
          </cell>
          <cell r="C54" t="str">
            <v>A370T A</v>
          </cell>
          <cell r="D54">
            <v>4.1000000000000002E-2</v>
          </cell>
          <cell r="E54">
            <v>5.4199999999999998E-2</v>
          </cell>
          <cell r="F54">
            <v>0.89800000000000002</v>
          </cell>
          <cell r="G54">
            <v>6.7999999999999996E-3</v>
          </cell>
          <cell r="H54">
            <v>0</v>
          </cell>
          <cell r="I54">
            <v>0</v>
          </cell>
          <cell r="J54">
            <v>0</v>
          </cell>
          <cell r="L54">
            <v>1</v>
          </cell>
        </row>
        <row r="55">
          <cell r="A55">
            <v>39</v>
          </cell>
          <cell r="B55" t="str">
            <v>Lighting Plant - SLS</v>
          </cell>
          <cell r="C55" t="str">
            <v>A373S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0.99694346435694869</v>
          </cell>
          <cell r="J55">
            <v>3.0565356430512264E-3</v>
          </cell>
          <cell r="L55">
            <v>0.99999999999999989</v>
          </cell>
        </row>
        <row r="56">
          <cell r="A56">
            <v>40</v>
          </cell>
          <cell r="B56" t="str">
            <v>Lighting Plant - MLS</v>
          </cell>
          <cell r="C56" t="str">
            <v>A373M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  <cell r="L56">
            <v>1</v>
          </cell>
        </row>
        <row r="57">
          <cell r="A57">
            <v>41</v>
          </cell>
        </row>
        <row r="58">
          <cell r="A58">
            <v>42</v>
          </cell>
          <cell r="B58" t="str">
            <v>Net Transmission Plant</v>
          </cell>
          <cell r="C58" t="str">
            <v>TRANPLT</v>
          </cell>
          <cell r="D58">
            <v>0.48923817162863809</v>
          </cell>
          <cell r="E58">
            <v>6.4862542619985733E-3</v>
          </cell>
          <cell r="F58">
            <v>0.29027487196762519</v>
          </cell>
          <cell r="G58">
            <v>3.0845644993154647E-2</v>
          </cell>
          <cell r="H58">
            <v>0.18315505714858343</v>
          </cell>
          <cell r="I58">
            <v>0</v>
          </cell>
          <cell r="J58">
            <v>0</v>
          </cell>
          <cell r="L58">
            <v>1</v>
          </cell>
        </row>
        <row r="59">
          <cell r="A59">
            <v>43</v>
          </cell>
          <cell r="B59" t="str">
            <v>Net Distribution Plant</v>
          </cell>
          <cell r="C59" t="str">
            <v>DISTPLT</v>
          </cell>
          <cell r="D59">
            <v>0.56580762060508849</v>
          </cell>
          <cell r="E59">
            <v>9.4377240978549739E-3</v>
          </cell>
          <cell r="F59">
            <v>0.32742279386887774</v>
          </cell>
          <cell r="G59">
            <v>2.8782698087714012E-2</v>
          </cell>
          <cell r="H59">
            <v>0</v>
          </cell>
          <cell r="I59">
            <v>6.658642895386345E-2</v>
          </cell>
          <cell r="J59">
            <v>1.9627343866014204E-3</v>
          </cell>
          <cell r="L59">
            <v>1</v>
          </cell>
        </row>
        <row r="60">
          <cell r="A60">
            <v>44</v>
          </cell>
          <cell r="B60" t="str">
            <v>Net Metering Plant</v>
          </cell>
          <cell r="C60" t="str">
            <v>METPLT</v>
          </cell>
          <cell r="D60">
            <v>0.66765335935446146</v>
          </cell>
          <cell r="E60">
            <v>5.0132600635463952E-2</v>
          </cell>
          <cell r="F60">
            <v>0.22761510768087861</v>
          </cell>
          <cell r="G60">
            <v>1.2001170315751399E-2</v>
          </cell>
          <cell r="H60">
            <v>4.2597762013444666E-2</v>
          </cell>
          <cell r="I60">
            <v>0</v>
          </cell>
          <cell r="J60">
            <v>0</v>
          </cell>
          <cell r="L60">
            <v>1</v>
          </cell>
        </row>
        <row r="61">
          <cell r="A61">
            <v>45</v>
          </cell>
          <cell r="B61" t="str">
            <v>Net Customer Service Plant</v>
          </cell>
          <cell r="C61" t="str">
            <v>CUSTPLT</v>
          </cell>
          <cell r="D61">
            <v>0.79598150977208781</v>
          </cell>
          <cell r="E61">
            <v>4.7809563061403423E-2</v>
          </cell>
          <cell r="F61">
            <v>0.13455867180988448</v>
          </cell>
          <cell r="G61">
            <v>7.3173308061574883E-3</v>
          </cell>
          <cell r="H61">
            <v>6.7918673629938529E-3</v>
          </cell>
          <cell r="I61">
            <v>5.287725015198497E-3</v>
          </cell>
          <cell r="J61">
            <v>2.2533321722744996E-3</v>
          </cell>
          <cell r="L61">
            <v>1</v>
          </cell>
        </row>
        <row r="62">
          <cell r="A62">
            <v>46</v>
          </cell>
        </row>
        <row r="63">
          <cell r="A63">
            <v>47</v>
          </cell>
          <cell r="B63" t="str">
            <v>COS excl. Revenue Related Expenses</v>
          </cell>
          <cell r="C63" t="str">
            <v>RevRel</v>
          </cell>
          <cell r="D63">
            <v>0.54684808644659211</v>
          </cell>
          <cell r="E63">
            <v>1.1922923144973915E-2</v>
          </cell>
          <cell r="F63">
            <v>0.31455918111686598</v>
          </cell>
          <cell r="G63">
            <v>3.1492908911888891E-2</v>
          </cell>
          <cell r="H63">
            <v>6.4331706518736445E-2</v>
          </cell>
          <cell r="I63">
            <v>2.9493940159488755E-2</v>
          </cell>
          <cell r="J63">
            <v>1.3512537014538767E-3</v>
          </cell>
          <cell r="L63">
            <v>1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  <cell r="B66" t="str">
            <v>Rate Base - Transmission</v>
          </cell>
          <cell r="C66" t="str">
            <v>TRANRB</v>
          </cell>
          <cell r="D66">
            <v>0.48923817162863814</v>
          </cell>
          <cell r="E66">
            <v>6.4862542619985733E-3</v>
          </cell>
          <cell r="F66">
            <v>0.29027487196762519</v>
          </cell>
          <cell r="G66">
            <v>3.0845644993154647E-2</v>
          </cell>
          <cell r="H66">
            <v>0.18315505714858343</v>
          </cell>
          <cell r="I66">
            <v>0</v>
          </cell>
          <cell r="J66">
            <v>0</v>
          </cell>
          <cell r="L66">
            <v>1</v>
          </cell>
        </row>
        <row r="67">
          <cell r="A67">
            <v>51</v>
          </cell>
          <cell r="B67" t="str">
            <v>Rate Base - Distribution</v>
          </cell>
          <cell r="C67" t="str">
            <v>DISTRB</v>
          </cell>
          <cell r="D67">
            <v>0.56581014714660871</v>
          </cell>
          <cell r="E67">
            <v>9.4377074676423815E-3</v>
          </cell>
          <cell r="F67">
            <v>0.32742718337049953</v>
          </cell>
          <cell r="G67">
            <v>2.8784460524933449E-2</v>
          </cell>
          <cell r="H67">
            <v>0</v>
          </cell>
          <cell r="I67">
            <v>6.657761325887826E-2</v>
          </cell>
          <cell r="J67">
            <v>1.9628882314376324E-3</v>
          </cell>
          <cell r="L67">
            <v>0.99999999999999989</v>
          </cell>
        </row>
        <row r="68">
          <cell r="A68">
            <v>52</v>
          </cell>
          <cell r="B68" t="str">
            <v>Rate Base - Metering</v>
          </cell>
          <cell r="C68" t="str">
            <v>METRB</v>
          </cell>
          <cell r="D68">
            <v>0.66766560603769776</v>
          </cell>
          <cell r="E68">
            <v>5.0132135753264119E-2</v>
          </cell>
          <cell r="F68">
            <v>0.22760434810301941</v>
          </cell>
          <cell r="G68">
            <v>1.2002609692968749E-2</v>
          </cell>
          <cell r="H68">
            <v>4.2595300413050027E-2</v>
          </cell>
          <cell r="I68">
            <v>0</v>
          </cell>
          <cell r="J68">
            <v>0</v>
          </cell>
          <cell r="L68">
            <v>1</v>
          </cell>
        </row>
        <row r="69">
          <cell r="A69">
            <v>53</v>
          </cell>
          <cell r="B69" t="str">
            <v>Rate Base - Customer Service</v>
          </cell>
          <cell r="C69" t="str">
            <v>CUSTRB</v>
          </cell>
          <cell r="D69">
            <v>0.7959815097720877</v>
          </cell>
          <cell r="E69">
            <v>4.780956306140343E-2</v>
          </cell>
          <cell r="F69">
            <v>0.13455867180988451</v>
          </cell>
          <cell r="G69">
            <v>7.3173308061574883E-3</v>
          </cell>
          <cell r="H69">
            <v>6.7918673629938538E-3</v>
          </cell>
          <cell r="I69">
            <v>5.2877250151984979E-3</v>
          </cell>
          <cell r="J69">
            <v>2.2533321722745E-3</v>
          </cell>
          <cell r="L69">
            <v>0.99999999999999989</v>
          </cell>
        </row>
        <row r="70">
          <cell r="A70">
            <v>54</v>
          </cell>
        </row>
        <row r="71">
          <cell r="A71">
            <v>55</v>
          </cell>
          <cell r="B71" t="str">
            <v>Street Lighting Oper Exp</v>
          </cell>
          <cell r="C71" t="str">
            <v>A585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0.77865386407280524</v>
          </cell>
          <cell r="J71">
            <v>0.22134613592719476</v>
          </cell>
          <cell r="L71">
            <v>1</v>
          </cell>
        </row>
        <row r="72">
          <cell r="A72">
            <v>56</v>
          </cell>
          <cell r="B72" t="str">
            <v>Street Lighting Maint Exp</v>
          </cell>
          <cell r="C72" t="str">
            <v>A596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0.77865386407280524</v>
          </cell>
          <cell r="J72">
            <v>0.22134613592719479</v>
          </cell>
          <cell r="L72">
            <v>1</v>
          </cell>
        </row>
        <row r="73">
          <cell r="A73">
            <v>57</v>
          </cell>
          <cell r="B73" t="str">
            <v>Customer Installation Expense</v>
          </cell>
          <cell r="C73" t="str">
            <v>A587</v>
          </cell>
          <cell r="D73">
            <v>0.88854167948345852</v>
          </cell>
          <cell r="E73">
            <v>5.6373136197201759E-2</v>
          </cell>
          <cell r="F73">
            <v>5.4706289793877046E-2</v>
          </cell>
          <cell r="G73">
            <v>3.78894525462653E-4</v>
          </cell>
          <cell r="H73">
            <v>0</v>
          </cell>
          <cell r="I73">
            <v>0</v>
          </cell>
          <cell r="J73">
            <v>0</v>
          </cell>
          <cell r="L73">
            <v>1</v>
          </cell>
        </row>
        <row r="74">
          <cell r="A74">
            <v>58</v>
          </cell>
        </row>
        <row r="75">
          <cell r="A75">
            <v>59</v>
          </cell>
          <cell r="B75" t="str">
            <v>Dist Operation Expense Accts 581-7</v>
          </cell>
          <cell r="C75" t="str">
            <v>A581-7</v>
          </cell>
          <cell r="D75">
            <v>0.6216235359695258</v>
          </cell>
          <cell r="E75">
            <v>1.599832344079187E-2</v>
          </cell>
          <cell r="F75">
            <v>0.32413078574863996</v>
          </cell>
          <cell r="G75">
            <v>3.6620824724802416E-2</v>
          </cell>
          <cell r="H75">
            <v>0</v>
          </cell>
          <cell r="I75">
            <v>1.2665039600410985E-3</v>
          </cell>
          <cell r="J75">
            <v>3.600261561989444E-4</v>
          </cell>
          <cell r="L75">
            <v>1.0000000000000002</v>
          </cell>
        </row>
        <row r="76">
          <cell r="A76">
            <v>60</v>
          </cell>
          <cell r="B76" t="str">
            <v>Dist Maintenance Exp Accts 591-7</v>
          </cell>
          <cell r="C76" t="str">
            <v>A591-7</v>
          </cell>
          <cell r="D76">
            <v>0.58147988045642429</v>
          </cell>
          <cell r="E76">
            <v>8.0553323505065579E-3</v>
          </cell>
          <cell r="F76">
            <v>0.34991413922833337</v>
          </cell>
          <cell r="G76">
            <v>3.7551590866689827E-2</v>
          </cell>
          <cell r="H76">
            <v>0</v>
          </cell>
          <cell r="I76">
            <v>1.7908304679424603E-2</v>
          </cell>
          <cell r="J76">
            <v>5.0907524186214071E-3</v>
          </cell>
          <cell r="L76">
            <v>1</v>
          </cell>
        </row>
        <row r="77">
          <cell r="A77">
            <v>61</v>
          </cell>
          <cell r="B77" t="str">
            <v>Meter Oper Exp ex Transfmers</v>
          </cell>
          <cell r="C77" t="str">
            <v>A586M</v>
          </cell>
          <cell r="D77">
            <v>0.74425302773482149</v>
          </cell>
          <cell r="E77">
            <v>4.8330959496181485E-2</v>
          </cell>
          <cell r="F77">
            <v>0.17663701244890195</v>
          </cell>
          <cell r="G77">
            <v>1.9920118510576852E-2</v>
          </cell>
          <cell r="H77">
            <v>1.0858881809518101E-2</v>
          </cell>
          <cell r="I77">
            <v>0</v>
          </cell>
          <cell r="J77">
            <v>0</v>
          </cell>
          <cell r="L77">
            <v>0.99999999999999989</v>
          </cell>
        </row>
        <row r="78">
          <cell r="A78">
            <v>62</v>
          </cell>
          <cell r="B78" t="str">
            <v>Meter Maint ex Transfmers</v>
          </cell>
          <cell r="C78" t="str">
            <v>A597M</v>
          </cell>
          <cell r="D78">
            <v>0.74475348700944766</v>
          </cell>
          <cell r="E78">
            <v>4.8358843814368717E-2</v>
          </cell>
          <cell r="F78">
            <v>0.1762138138235935</v>
          </cell>
          <cell r="G78">
            <v>1.9852245327351876E-2</v>
          </cell>
          <cell r="H78">
            <v>1.082161002523809E-2</v>
          </cell>
          <cell r="I78">
            <v>0</v>
          </cell>
          <cell r="J78">
            <v>0</v>
          </cell>
          <cell r="L78">
            <v>0.99999999999999978</v>
          </cell>
        </row>
        <row r="79">
          <cell r="A79">
            <v>63</v>
          </cell>
          <cell r="B79" t="str">
            <v>Meter Oper Exp - Transfmers</v>
          </cell>
          <cell r="C79" t="str">
            <v>A586T</v>
          </cell>
          <cell r="D79">
            <v>6.0464427817531396E-3</v>
          </cell>
          <cell r="E79">
            <v>7.9931024090492738E-3</v>
          </cell>
          <cell r="F79">
            <v>0.1531208942205097</v>
          </cell>
          <cell r="G79">
            <v>4.039948024148584E-2</v>
          </cell>
          <cell r="H79">
            <v>0.79244008034720193</v>
          </cell>
          <cell r="I79">
            <v>0</v>
          </cell>
          <cell r="J79">
            <v>0</v>
          </cell>
          <cell r="L79">
            <v>0.99999999999999989</v>
          </cell>
        </row>
        <row r="80">
          <cell r="A80">
            <v>64</v>
          </cell>
          <cell r="B80" t="str">
            <v>Meter Maint - Transfmers</v>
          </cell>
          <cell r="C80" t="str">
            <v>A597T</v>
          </cell>
          <cell r="D80">
            <v>7.5668391036176857E-4</v>
          </cell>
          <cell r="E80">
            <v>1.0002992180879965E-3</v>
          </cell>
          <cell r="F80">
            <v>4.0393287318909274E-2</v>
          </cell>
          <cell r="G80">
            <v>4.5484317460535939E-2</v>
          </cell>
          <cell r="H80">
            <v>0.91236541209210509</v>
          </cell>
          <cell r="I80">
            <v>0</v>
          </cell>
          <cell r="J80">
            <v>0</v>
          </cell>
          <cell r="L80">
            <v>1</v>
          </cell>
        </row>
        <row r="81">
          <cell r="A81">
            <v>65</v>
          </cell>
        </row>
        <row r="82">
          <cell r="A82">
            <v>66</v>
          </cell>
          <cell r="B82" t="str">
            <v>Metering Reading Expense</v>
          </cell>
          <cell r="C82" t="str">
            <v>A902</v>
          </cell>
          <cell r="D82">
            <v>0.88813510397830842</v>
          </cell>
          <cell r="E82">
            <v>5.6347702913331459E-2</v>
          </cell>
          <cell r="F82">
            <v>5.4967378254894894E-2</v>
          </cell>
          <cell r="G82">
            <v>4.0657361532565504E-4</v>
          </cell>
          <cell r="H82">
            <v>1.4324123813964359E-4</v>
          </cell>
          <cell r="I82">
            <v>0</v>
          </cell>
          <cell r="J82">
            <v>0</v>
          </cell>
          <cell r="L82">
            <v>1</v>
          </cell>
        </row>
        <row r="83">
          <cell r="A83">
            <v>67</v>
          </cell>
          <cell r="B83" t="str">
            <v>Customer Records&amp;Coll</v>
          </cell>
          <cell r="C83" t="str">
            <v>A903</v>
          </cell>
          <cell r="D83">
            <v>0.8683573732742329</v>
          </cell>
          <cell r="E83">
            <v>5.5286392990860057E-2</v>
          </cell>
          <cell r="F83">
            <v>6.6668787853933834E-2</v>
          </cell>
          <cell r="G83">
            <v>3.4562983433039001E-3</v>
          </cell>
          <cell r="H83">
            <v>1.2014291174237773E-3</v>
          </cell>
          <cell r="I83">
            <v>2.5818323998133027E-3</v>
          </cell>
          <cell r="J83">
            <v>2.4478860204321059E-3</v>
          </cell>
          <cell r="L83">
            <v>0.99999999999999989</v>
          </cell>
        </row>
        <row r="84">
          <cell r="A84">
            <v>68</v>
          </cell>
          <cell r="B84" t="str">
            <v>Cust Info Exp</v>
          </cell>
          <cell r="C84" t="str">
            <v>A907-10</v>
          </cell>
          <cell r="D84">
            <v>0.80210689629072585</v>
          </cell>
          <cell r="E84">
            <v>4.4201574951218577E-2</v>
          </cell>
          <cell r="F84">
            <v>0.12382809546063538</v>
          </cell>
          <cell r="G84">
            <v>7.8543848142828172E-3</v>
          </cell>
          <cell r="H84">
            <v>1.7638489172409306E-2</v>
          </cell>
          <cell r="I84">
            <v>1.5147200161123287E-3</v>
          </cell>
          <cell r="J84">
            <v>2.8558392946157452E-3</v>
          </cell>
          <cell r="L84">
            <v>0.99999999999999989</v>
          </cell>
        </row>
        <row r="85">
          <cell r="A85">
            <v>69</v>
          </cell>
          <cell r="B85" t="str">
            <v>Customer Bad Debt</v>
          </cell>
          <cell r="C85" t="str">
            <v>A904</v>
          </cell>
          <cell r="D85">
            <v>0.33135199124862103</v>
          </cell>
          <cell r="E85">
            <v>1.1431626433588107E-2</v>
          </cell>
          <cell r="F85">
            <v>0.6275154747745274</v>
          </cell>
          <cell r="G85">
            <v>2.0559092613196113E-2</v>
          </cell>
          <cell r="H85">
            <v>0</v>
          </cell>
          <cell r="I85">
            <v>8.041600481112441E-3</v>
          </cell>
          <cell r="J85">
            <v>1.1002144489547861E-3</v>
          </cell>
          <cell r="L85">
            <v>0.99999999999999989</v>
          </cell>
        </row>
        <row r="86">
          <cell r="A86">
            <v>70</v>
          </cell>
          <cell r="B86" t="str">
            <v>City Franchise</v>
          </cell>
          <cell r="C86" t="str">
            <v>FRAN</v>
          </cell>
          <cell r="D86">
            <v>0.35627529681152814</v>
          </cell>
          <cell r="E86">
            <v>1.1197178988542705E-2</v>
          </cell>
          <cell r="F86">
            <v>0.44718902050222326</v>
          </cell>
          <cell r="G86">
            <v>5.6210922442086836E-2</v>
          </cell>
          <cell r="H86">
            <v>0.12666257463389363</v>
          </cell>
          <cell r="I86">
            <v>1.8091966722175138E-3</v>
          </cell>
          <cell r="J86">
            <v>6.5580994950787405E-4</v>
          </cell>
          <cell r="L86">
            <v>0.99999999999999989</v>
          </cell>
        </row>
        <row r="87">
          <cell r="A87">
            <v>71</v>
          </cell>
        </row>
        <row r="88">
          <cell r="A88">
            <v>72</v>
          </cell>
          <cell r="B88" t="str">
            <v>O&amp;M excl A&amp;G - Tran</v>
          </cell>
          <cell r="C88" t="str">
            <v>TOMXAG</v>
          </cell>
          <cell r="D88">
            <v>0.48923817162863814</v>
          </cell>
          <cell r="E88">
            <v>6.4862542619985751E-3</v>
          </cell>
          <cell r="F88">
            <v>0.2902748719676253</v>
          </cell>
          <cell r="G88">
            <v>3.0845644993154658E-2</v>
          </cell>
          <cell r="H88">
            <v>0.18315505714858346</v>
          </cell>
          <cell r="I88">
            <v>0</v>
          </cell>
          <cell r="J88">
            <v>0</v>
          </cell>
          <cell r="L88">
            <v>1</v>
          </cell>
        </row>
        <row r="89">
          <cell r="A89">
            <v>73</v>
          </cell>
          <cell r="B89" t="str">
            <v>O&amp;M excl A&amp;G - Dist</v>
          </cell>
          <cell r="C89" t="str">
            <v>DOMXAG</v>
          </cell>
          <cell r="D89">
            <v>0.58192288610027243</v>
          </cell>
          <cell r="E89">
            <v>9.3316501271820413E-3</v>
          </cell>
          <cell r="F89">
            <v>0.35542074421369629</v>
          </cell>
          <cell r="G89">
            <v>4.0024208857373331E-2</v>
          </cell>
          <cell r="H89">
            <v>0</v>
          </cell>
          <cell r="I89">
            <v>1.0356494051845848E-2</v>
          </cell>
          <cell r="J89">
            <v>2.9440166496299772E-3</v>
          </cell>
          <cell r="L89">
            <v>0.99999999999999989</v>
          </cell>
        </row>
        <row r="90">
          <cell r="A90">
            <v>74</v>
          </cell>
          <cell r="B90" t="str">
            <v>O&amp;M excl A&amp;G - Metering</v>
          </cell>
          <cell r="C90" t="str">
            <v>MOMXAG</v>
          </cell>
          <cell r="D90">
            <v>0.73249549964371541</v>
          </cell>
          <cell r="E90">
            <v>4.7671203027893544E-2</v>
          </cell>
          <cell r="F90">
            <v>0.17064669888495676</v>
          </cell>
          <cell r="G90">
            <v>1.9622196977110033E-2</v>
          </cell>
          <cell r="H90">
            <v>2.9564401466324351E-2</v>
          </cell>
          <cell r="I90">
            <v>0</v>
          </cell>
          <cell r="J90">
            <v>0</v>
          </cell>
          <cell r="L90">
            <v>1</v>
          </cell>
        </row>
        <row r="91">
          <cell r="A91">
            <v>75</v>
          </cell>
          <cell r="B91" t="str">
            <v>O&amp;M excl A&amp;G - Cust Serv</v>
          </cell>
          <cell r="C91" t="str">
            <v>CUOMXAG</v>
          </cell>
          <cell r="D91">
            <v>0.7959815097720877</v>
          </cell>
          <cell r="E91">
            <v>4.7809563061403416E-2</v>
          </cell>
          <cell r="F91">
            <v>0.13455867180988448</v>
          </cell>
          <cell r="G91">
            <v>7.3173308061574866E-3</v>
          </cell>
          <cell r="H91">
            <v>6.791867362993852E-3</v>
          </cell>
          <cell r="I91">
            <v>5.287725015198497E-3</v>
          </cell>
          <cell r="J91">
            <v>2.2533321722744996E-3</v>
          </cell>
          <cell r="L91">
            <v>0.99999999999999989</v>
          </cell>
        </row>
        <row r="92">
          <cell r="A92">
            <v>76</v>
          </cell>
        </row>
        <row r="93">
          <cell r="A93">
            <v>77</v>
          </cell>
          <cell r="B93" t="str">
            <v>Transmission O&amp;M</v>
          </cell>
          <cell r="C93" t="str">
            <v>TRAO&amp;M</v>
          </cell>
          <cell r="D93">
            <v>0.48923817162863803</v>
          </cell>
          <cell r="E93">
            <v>6.4862542619985733E-3</v>
          </cell>
          <cell r="F93">
            <v>0.29027487196762525</v>
          </cell>
          <cell r="G93">
            <v>3.0845644993154658E-2</v>
          </cell>
          <cell r="H93">
            <v>0.18315505714858341</v>
          </cell>
          <cell r="I93">
            <v>0</v>
          </cell>
          <cell r="J93">
            <v>0</v>
          </cell>
          <cell r="L93">
            <v>0.99999999999999989</v>
          </cell>
        </row>
        <row r="94">
          <cell r="A94">
            <v>78</v>
          </cell>
          <cell r="B94" t="str">
            <v>Distribution O&amp;M</v>
          </cell>
          <cell r="C94" t="str">
            <v>DISO&amp;M</v>
          </cell>
          <cell r="D94">
            <v>0.58140174224751817</v>
          </cell>
          <cell r="E94">
            <v>9.33508040251756E-3</v>
          </cell>
          <cell r="F94">
            <v>0.35451533190657153</v>
          </cell>
          <cell r="G94">
            <v>3.9660675024497286E-2</v>
          </cell>
          <cell r="H94">
            <v>0</v>
          </cell>
          <cell r="I94">
            <v>1.2174886986403436E-2</v>
          </cell>
          <cell r="J94">
            <v>2.9122834324920399E-3</v>
          </cell>
          <cell r="L94">
            <v>1</v>
          </cell>
        </row>
        <row r="95">
          <cell r="A95">
            <v>79</v>
          </cell>
          <cell r="B95" t="str">
            <v>Metering O&amp;M</v>
          </cell>
          <cell r="C95" t="str">
            <v>METO&amp;M</v>
          </cell>
          <cell r="D95">
            <v>0.73190081547043351</v>
          </cell>
          <cell r="E95">
            <v>4.7693777147051947E-2</v>
          </cell>
          <cell r="F95">
            <v>0.17116917101398985</v>
          </cell>
          <cell r="G95">
            <v>1.955230255475672E-2</v>
          </cell>
          <cell r="H95">
            <v>2.9683933813768073E-2</v>
          </cell>
          <cell r="I95">
            <v>0</v>
          </cell>
          <cell r="J95">
            <v>0</v>
          </cell>
          <cell r="L95">
            <v>1</v>
          </cell>
        </row>
        <row r="96">
          <cell r="A96">
            <v>80</v>
          </cell>
          <cell r="B96" t="str">
            <v>Customer Service O&amp;M</v>
          </cell>
          <cell r="C96" t="str">
            <v>CUSO&amp;M</v>
          </cell>
          <cell r="D96">
            <v>0.79598150977208781</v>
          </cell>
          <cell r="E96">
            <v>4.7809563061403423E-2</v>
          </cell>
          <cell r="F96">
            <v>0.13455867180988448</v>
          </cell>
          <cell r="G96">
            <v>7.3173308061574866E-3</v>
          </cell>
          <cell r="H96">
            <v>6.7918673629938529E-3</v>
          </cell>
          <cell r="I96">
            <v>5.287725015198497E-3</v>
          </cell>
          <cell r="J96">
            <v>2.2533321722744996E-3</v>
          </cell>
          <cell r="L96">
            <v>1</v>
          </cell>
        </row>
        <row r="97">
          <cell r="A97">
            <v>81</v>
          </cell>
        </row>
        <row r="98">
          <cell r="A98">
            <v>82</v>
          </cell>
          <cell r="B98" t="str">
            <v>Taxable Income - Transmission</v>
          </cell>
          <cell r="C98" t="str">
            <v>TTXINC</v>
          </cell>
          <cell r="D98">
            <v>0.48923817162863803</v>
          </cell>
          <cell r="E98">
            <v>6.4862542619985742E-3</v>
          </cell>
          <cell r="F98">
            <v>0.29027487196762525</v>
          </cell>
          <cell r="G98">
            <v>3.0845644993154654E-2</v>
          </cell>
          <cell r="H98">
            <v>0.18315505714858341</v>
          </cell>
          <cell r="I98">
            <v>0</v>
          </cell>
          <cell r="J98">
            <v>0</v>
          </cell>
          <cell r="L98">
            <v>0.99999999999999989</v>
          </cell>
        </row>
        <row r="99">
          <cell r="A99">
            <v>83</v>
          </cell>
          <cell r="B99" t="str">
            <v>Taxable Income - Distribution</v>
          </cell>
          <cell r="C99" t="str">
            <v>DTXINC</v>
          </cell>
          <cell r="D99">
            <v>0.56581018891941726</v>
          </cell>
          <cell r="E99">
            <v>9.4377071926852168E-3</v>
          </cell>
          <cell r="F99">
            <v>0.32742725594473193</v>
          </cell>
          <cell r="G99">
            <v>2.8784489664352764E-2</v>
          </cell>
          <cell r="H99">
            <v>0</v>
          </cell>
          <cell r="I99">
            <v>6.6577467503767127E-2</v>
          </cell>
          <cell r="J99">
            <v>1.9628907750455084E-3</v>
          </cell>
          <cell r="L99">
            <v>0.99999999999999978</v>
          </cell>
        </row>
        <row r="100">
          <cell r="A100">
            <v>84</v>
          </cell>
          <cell r="B100" t="str">
            <v>Taxable Income - Metering</v>
          </cell>
          <cell r="C100" t="str">
            <v>MTXINC</v>
          </cell>
          <cell r="D100">
            <v>0.66766571863884883</v>
          </cell>
          <cell r="E100">
            <v>5.0132131478941841E-2</v>
          </cell>
          <cell r="F100">
            <v>0.22760424917493982</v>
          </cell>
          <cell r="G100">
            <v>1.2002622927207643E-2</v>
          </cell>
          <cell r="H100">
            <v>4.2595277780061731E-2</v>
          </cell>
          <cell r="I100">
            <v>0</v>
          </cell>
          <cell r="J100">
            <v>0</v>
          </cell>
          <cell r="L100">
            <v>0.99999999999999989</v>
          </cell>
        </row>
        <row r="101">
          <cell r="A101">
            <v>85</v>
          </cell>
          <cell r="B101" t="str">
            <v>Taxable Income - Customer Service</v>
          </cell>
          <cell r="C101" t="str">
            <v>CUTXINC</v>
          </cell>
          <cell r="D101">
            <v>0.79598150977208793</v>
          </cell>
          <cell r="E101">
            <v>4.7809563061403437E-2</v>
          </cell>
          <cell r="F101">
            <v>0.13455867180988454</v>
          </cell>
          <cell r="G101">
            <v>7.3173308061574892E-3</v>
          </cell>
          <cell r="H101">
            <v>6.7918673629938546E-3</v>
          </cell>
          <cell r="I101">
            <v>5.2877250151984988E-3</v>
          </cell>
          <cell r="J101">
            <v>2.2533321722744996E-3</v>
          </cell>
          <cell r="L101">
            <v>1.0000000000000002</v>
          </cell>
        </row>
        <row r="102">
          <cell r="A102">
            <v>86</v>
          </cell>
        </row>
        <row r="103">
          <cell r="A103">
            <v>87</v>
          </cell>
          <cell r="B103" t="str">
            <v>Total Cost of Service - Transmission</v>
          </cell>
          <cell r="C103" t="str">
            <v>TRACOS</v>
          </cell>
          <cell r="D103">
            <v>0.48923817162863803</v>
          </cell>
          <cell r="E103">
            <v>6.4862542619985725E-3</v>
          </cell>
          <cell r="F103">
            <v>0.29027487196762519</v>
          </cell>
          <cell r="G103">
            <v>3.0845644993154644E-2</v>
          </cell>
          <cell r="H103">
            <v>0.18315505714858341</v>
          </cell>
          <cell r="I103">
            <v>0</v>
          </cell>
          <cell r="J103">
            <v>0</v>
          </cell>
          <cell r="L103">
            <v>0.99999999999999978</v>
          </cell>
        </row>
        <row r="104">
          <cell r="A104">
            <v>88</v>
          </cell>
          <cell r="B104" t="str">
            <v>Total Cost of Service - Distribution</v>
          </cell>
          <cell r="C104" t="str">
            <v>DISCOS</v>
          </cell>
          <cell r="D104">
            <v>0.54812999556491204</v>
          </cell>
          <cell r="E104">
            <v>9.8829707545587259E-3</v>
          </cell>
          <cell r="F104">
            <v>0.34543883873958459</v>
          </cell>
          <cell r="G104">
            <v>3.405494227457144E-2</v>
          </cell>
          <cell r="H104">
            <v>1.3499277038026419E-2</v>
          </cell>
          <cell r="I104">
            <v>4.6946435394099539E-2</v>
          </cell>
          <cell r="J104">
            <v>2.0475402342472566E-3</v>
          </cell>
          <cell r="L104">
            <v>1</v>
          </cell>
        </row>
        <row r="105">
          <cell r="A105">
            <v>89</v>
          </cell>
          <cell r="B105" t="str">
            <v>Total Cost of Service - Metering</v>
          </cell>
          <cell r="C105" t="str">
            <v>METCOS</v>
          </cell>
          <cell r="D105">
            <v>0.71663892967736742</v>
          </cell>
          <cell r="E105">
            <v>4.822998628739867E-2</v>
          </cell>
          <cell r="F105">
            <v>0.1866767880314775</v>
          </cell>
          <cell r="G105">
            <v>1.8127911184278329E-2</v>
          </cell>
          <cell r="H105">
            <v>3.0326384819478146E-2</v>
          </cell>
          <cell r="I105">
            <v>0</v>
          </cell>
          <cell r="J105">
            <v>0</v>
          </cell>
          <cell r="L105">
            <v>1.0000000000000002</v>
          </cell>
        </row>
        <row r="106">
          <cell r="A106">
            <v>90</v>
          </cell>
          <cell r="B106" t="str">
            <v>Total Cost of Service - Cust Serv</v>
          </cell>
          <cell r="C106" t="str">
            <v>CUSCOS</v>
          </cell>
          <cell r="D106">
            <v>0.7959815097720877</v>
          </cell>
          <cell r="E106">
            <v>4.780956306140343E-2</v>
          </cell>
          <cell r="F106">
            <v>0.13455867180988448</v>
          </cell>
          <cell r="G106">
            <v>7.3173308061574866E-3</v>
          </cell>
          <cell r="H106">
            <v>6.7918673629938529E-3</v>
          </cell>
          <cell r="I106">
            <v>5.2877250151984979E-3</v>
          </cell>
          <cell r="J106">
            <v>2.2533321722744996E-3</v>
          </cell>
          <cell r="L106">
            <v>0.99999999999999989</v>
          </cell>
        </row>
        <row r="107">
          <cell r="A107">
            <v>91</v>
          </cell>
          <cell r="B107" t="str">
            <v>Total Cost of Service - All Functions</v>
          </cell>
          <cell r="C107" t="str">
            <v>TOTCOS</v>
          </cell>
          <cell r="D107">
            <v>0.54670465719871286</v>
          </cell>
          <cell r="E107">
            <v>1.1922596149175057E-2</v>
          </cell>
          <cell r="F107">
            <v>0.31476747763275925</v>
          </cell>
          <cell r="G107">
            <v>3.1485631615069523E-2</v>
          </cell>
          <cell r="H107">
            <v>6.428888881351405E-2</v>
          </cell>
          <cell r="I107">
            <v>2.9479661975271583E-2</v>
          </cell>
          <cell r="J107">
            <v>1.3510866154974419E-3</v>
          </cell>
          <cell r="L107">
            <v>0.99999999999999978</v>
          </cell>
        </row>
      </sheetData>
      <sheetData sheetId="10" refreshError="1"/>
      <sheetData sheetId="11" refreshError="1"/>
      <sheetData sheetId="12" refreshError="1"/>
      <sheetData sheetId="13">
        <row r="26">
          <cell r="L26">
            <v>0</v>
          </cell>
          <cell r="M26">
            <v>0</v>
          </cell>
        </row>
        <row r="27">
          <cell r="L27">
            <v>531162.65767579095</v>
          </cell>
          <cell r="M27">
            <v>128737.05124517711</v>
          </cell>
        </row>
        <row r="28">
          <cell r="L28">
            <v>0</v>
          </cell>
          <cell r="M28">
            <v>-67</v>
          </cell>
        </row>
        <row r="29">
          <cell r="L29">
            <v>1099.618198956</v>
          </cell>
          <cell r="M29">
            <v>0</v>
          </cell>
        </row>
        <row r="33">
          <cell r="L33">
            <v>55777.780118866867</v>
          </cell>
          <cell r="M33">
            <v>2556.3594393984249</v>
          </cell>
        </row>
        <row r="34">
          <cell r="L34">
            <v>-95480.056388376397</v>
          </cell>
          <cell r="M34">
            <v>-4318.518070849339</v>
          </cell>
        </row>
        <row r="35">
          <cell r="L35">
            <v>637963.72823276871</v>
          </cell>
          <cell r="M35">
            <v>0</v>
          </cell>
        </row>
      </sheetData>
      <sheetData sheetId="14">
        <row r="10">
          <cell r="E10">
            <v>2455309</v>
          </cell>
        </row>
        <row r="15">
          <cell r="I15">
            <v>3125640.5300000003</v>
          </cell>
        </row>
        <row r="16">
          <cell r="I16">
            <v>67609050.73999998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6">
          <cell r="J16">
            <v>0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1">
          <cell r="G61">
            <v>2.3924881099430541E-3</v>
          </cell>
        </row>
        <row r="63">
          <cell r="G63">
            <v>1.0833000000000001E-2</v>
          </cell>
        </row>
        <row r="64">
          <cell r="G64">
            <v>3.0309999999999999E-6</v>
          </cell>
        </row>
        <row r="73">
          <cell r="G73">
            <v>0.50491235583560234</v>
          </cell>
        </row>
        <row r="81">
          <cell r="G81">
            <v>0.44984506535302343</v>
          </cell>
        </row>
      </sheetData>
      <sheetData sheetId="59" refreshError="1"/>
      <sheetData sheetId="60">
        <row r="12">
          <cell r="Q12">
            <v>2.2999999999999998</v>
          </cell>
          <cell r="T12">
            <v>2.0642020497615827</v>
          </cell>
        </row>
        <row r="14">
          <cell r="Q14">
            <v>2.09</v>
          </cell>
          <cell r="T14">
            <v>2.74</v>
          </cell>
        </row>
        <row r="18">
          <cell r="Q18">
            <v>2.0313999999999999E-2</v>
          </cell>
          <cell r="T18">
            <v>2.477E-2</v>
          </cell>
        </row>
        <row r="39">
          <cell r="H39">
            <v>0</v>
          </cell>
        </row>
      </sheetData>
      <sheetData sheetId="61">
        <row r="11">
          <cell r="T11">
            <v>1.9694308427630607</v>
          </cell>
        </row>
        <row r="13">
          <cell r="T13">
            <v>2.9</v>
          </cell>
        </row>
        <row r="17">
          <cell r="T17">
            <v>1.6279999999999999E-2</v>
          </cell>
        </row>
        <row r="37">
          <cell r="H37">
            <v>0</v>
          </cell>
        </row>
      </sheetData>
      <sheetData sheetId="62">
        <row r="13">
          <cell r="U13">
            <v>63.879955932515109</v>
          </cell>
        </row>
        <row r="16">
          <cell r="U16">
            <v>4.0899559325151031</v>
          </cell>
        </row>
        <row r="21">
          <cell r="U21">
            <v>85.62</v>
          </cell>
        </row>
        <row r="24">
          <cell r="U24">
            <v>9.09</v>
          </cell>
        </row>
        <row r="32">
          <cell r="U32">
            <v>4.55131</v>
          </cell>
        </row>
        <row r="51">
          <cell r="H51">
            <v>0</v>
          </cell>
        </row>
        <row r="52">
          <cell r="H52">
            <v>0</v>
          </cell>
        </row>
      </sheetData>
      <sheetData sheetId="63">
        <row r="13">
          <cell r="U13">
            <v>68.46629147619818</v>
          </cell>
        </row>
        <row r="16">
          <cell r="U16">
            <v>6.37</v>
          </cell>
        </row>
        <row r="21">
          <cell r="U21">
            <v>80.150000000000006</v>
          </cell>
        </row>
        <row r="24">
          <cell r="U24">
            <v>278.89999999999998</v>
          </cell>
        </row>
        <row r="34">
          <cell r="U34">
            <v>3.50786</v>
          </cell>
        </row>
        <row r="51">
          <cell r="H51">
            <v>0</v>
          </cell>
        </row>
        <row r="52">
          <cell r="H52">
            <v>0</v>
          </cell>
        </row>
      </sheetData>
      <sheetData sheetId="64">
        <row r="10">
          <cell r="V10">
            <v>186.21606618093276</v>
          </cell>
        </row>
        <row r="12">
          <cell r="V12">
            <v>717.97</v>
          </cell>
        </row>
        <row r="16">
          <cell r="V16">
            <v>0.53627000000000002</v>
          </cell>
        </row>
        <row r="39">
          <cell r="H39">
            <v>0</v>
          </cell>
        </row>
      </sheetData>
      <sheetData sheetId="65" refreshError="1"/>
      <sheetData sheetId="66" refreshError="1"/>
      <sheetData sheetId="67">
        <row r="15">
          <cell r="L15">
            <v>1.8196889895948816E-2</v>
          </cell>
        </row>
        <row r="16">
          <cell r="L16">
            <v>1.0038782439176721E-2</v>
          </cell>
        </row>
        <row r="21">
          <cell r="N21">
            <v>19187078.253588758</v>
          </cell>
        </row>
        <row r="22">
          <cell r="N22">
            <v>2409098.5016331663</v>
          </cell>
        </row>
        <row r="23">
          <cell r="H23">
            <v>4.7359859999999996</v>
          </cell>
          <cell r="L23">
            <v>6.4627708678188656</v>
          </cell>
        </row>
      </sheetData>
      <sheetData sheetId="68">
        <row r="14">
          <cell r="F14">
            <v>10453529.001954354</v>
          </cell>
        </row>
        <row r="19">
          <cell r="D19">
            <v>1.9163963759280009E-3</v>
          </cell>
        </row>
      </sheetData>
      <sheetData sheetId="69">
        <row r="12">
          <cell r="E12">
            <v>8.2639755370512145E-4</v>
          </cell>
        </row>
        <row r="13">
          <cell r="E13">
            <v>3.3443288355369831E-3</v>
          </cell>
        </row>
        <row r="14">
          <cell r="E14">
            <v>5.3754360589519667E-4</v>
          </cell>
        </row>
        <row r="15">
          <cell r="E15">
            <v>1.402874708609338E-3</v>
          </cell>
        </row>
        <row r="16">
          <cell r="E16">
            <v>3.398235302514879E-4</v>
          </cell>
        </row>
      </sheetData>
      <sheetData sheetId="70">
        <row r="13">
          <cell r="Q13">
            <v>1.3458800000000001E-5</v>
          </cell>
        </row>
        <row r="16">
          <cell r="Q16">
            <v>6.3631000000000001E-6</v>
          </cell>
        </row>
        <row r="17">
          <cell r="Q17">
            <v>1.4596755000000001E-3</v>
          </cell>
        </row>
        <row r="21">
          <cell r="H21">
            <v>7.6369999999999997E-4</v>
          </cell>
        </row>
      </sheetData>
      <sheetData sheetId="71">
        <row r="16">
          <cell r="U16">
            <v>0</v>
          </cell>
          <cell r="W16">
            <v>0</v>
          </cell>
        </row>
        <row r="30">
          <cell r="F30">
            <v>3.9630000000000004E-3</v>
          </cell>
        </row>
        <row r="32">
          <cell r="F32">
            <v>0.61423000000000005</v>
          </cell>
        </row>
        <row r="33">
          <cell r="F33">
            <v>0.38278800000000002</v>
          </cell>
        </row>
        <row r="34">
          <cell r="F34">
            <v>1.4217E-2</v>
          </cell>
        </row>
      </sheetData>
      <sheetData sheetId="72" refreshError="1"/>
      <sheetData sheetId="73" refreshError="1"/>
      <sheetData sheetId="74">
        <row r="17">
          <cell r="H17">
            <v>4.9683917526081918E-5</v>
          </cell>
        </row>
        <row r="20">
          <cell r="H20">
            <v>3.411340498265752E-5</v>
          </cell>
        </row>
        <row r="21">
          <cell r="H21">
            <v>8.4040886970536879E-3</v>
          </cell>
        </row>
        <row r="23">
          <cell r="H23">
            <v>6.6968633959974379E-3</v>
          </cell>
        </row>
        <row r="25">
          <cell r="H25">
            <v>8.7519652595700152E-3</v>
          </cell>
        </row>
      </sheetData>
      <sheetData sheetId="75">
        <row r="31">
          <cell r="O31">
            <v>-1.7669999999999999E-3</v>
          </cell>
        </row>
        <row r="32">
          <cell r="O32">
            <v>-2.0230000000000001E-3</v>
          </cell>
        </row>
        <row r="33">
          <cell r="O33">
            <v>-0.64481999999999995</v>
          </cell>
        </row>
        <row r="34">
          <cell r="H34">
            <v>-0.69901199999999997</v>
          </cell>
          <cell r="O34">
            <v>-0.63180999999999998</v>
          </cell>
        </row>
        <row r="35">
          <cell r="O35">
            <v>-6.4899999999999995E-4</v>
          </cell>
        </row>
      </sheetData>
      <sheetData sheetId="76" refreshError="1"/>
      <sheetData sheetId="77">
        <row r="30">
          <cell r="F30">
            <v>2.3924881099430541E-3</v>
          </cell>
        </row>
        <row r="31">
          <cell r="F31">
            <v>1.4026121662768704E-3</v>
          </cell>
        </row>
        <row r="32">
          <cell r="F32">
            <v>0.50491235583560234</v>
          </cell>
        </row>
        <row r="33">
          <cell r="F33">
            <v>0.44984506535302343</v>
          </cell>
        </row>
        <row r="34">
          <cell r="F34">
            <v>0</v>
          </cell>
        </row>
      </sheetData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>
        <row r="2">
          <cell r="A2" t="str">
            <v>PUBLIC UTILITY COMMISSION OF TEXAS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6">
          <cell r="D16">
            <v>1</v>
          </cell>
          <cell r="E16">
            <v>2</v>
          </cell>
          <cell r="F16">
            <v>3</v>
          </cell>
          <cell r="G16">
            <v>4</v>
          </cell>
          <cell r="H16">
            <v>5</v>
          </cell>
          <cell r="I16">
            <v>6</v>
          </cell>
          <cell r="J16">
            <v>7</v>
          </cell>
          <cell r="K16">
            <v>8</v>
          </cell>
        </row>
        <row r="17">
          <cell r="A17">
            <v>1</v>
          </cell>
          <cell r="B17" t="str">
            <v>Direct Assigned</v>
          </cell>
          <cell r="C17" t="str">
            <v>DA</v>
          </cell>
        </row>
        <row r="18">
          <cell r="A18">
            <v>2</v>
          </cell>
          <cell r="B18" t="str">
            <v>Residential</v>
          </cell>
          <cell r="C18" t="str">
            <v>RES</v>
          </cell>
          <cell r="D18">
            <v>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1</v>
          </cell>
        </row>
        <row r="19">
          <cell r="A19">
            <v>3</v>
          </cell>
          <cell r="B19" t="str">
            <v>Secondary &lt;=10 kVA</v>
          </cell>
          <cell r="C19" t="str">
            <v>SEC&lt;10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1</v>
          </cell>
        </row>
        <row r="20">
          <cell r="A20">
            <v>4</v>
          </cell>
          <cell r="B20" t="str">
            <v>Secondary &gt;10 kVA</v>
          </cell>
          <cell r="C20" t="str">
            <v>SEC&gt;10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1</v>
          </cell>
        </row>
        <row r="21">
          <cell r="A21">
            <v>5</v>
          </cell>
          <cell r="B21" t="str">
            <v>Primary</v>
          </cell>
          <cell r="C21" t="str">
            <v>Prim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L21">
            <v>1</v>
          </cell>
        </row>
        <row r="22">
          <cell r="A22">
            <v>6</v>
          </cell>
          <cell r="B22" t="str">
            <v>Transmission</v>
          </cell>
          <cell r="C22" t="str">
            <v>TRAN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L22">
            <v>1</v>
          </cell>
        </row>
        <row r="23">
          <cell r="A23">
            <v>7</v>
          </cell>
          <cell r="B23" t="str">
            <v>Lighting - SLS</v>
          </cell>
          <cell r="C23" t="str">
            <v>SLS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L23">
            <v>1</v>
          </cell>
        </row>
        <row r="24">
          <cell r="A24">
            <v>8</v>
          </cell>
          <cell r="B24" t="str">
            <v>Lighting - MLS</v>
          </cell>
          <cell r="C24" t="str">
            <v>MLS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L24">
            <v>1</v>
          </cell>
        </row>
        <row r="25">
          <cell r="A25">
            <v>9</v>
          </cell>
        </row>
        <row r="26">
          <cell r="A26">
            <v>10</v>
          </cell>
          <cell r="B26" t="str">
            <v>Generation Demand - A&amp;E 4CP</v>
          </cell>
          <cell r="C26" t="str">
            <v>D1</v>
          </cell>
          <cell r="D26">
            <v>0.55379544620455368</v>
          </cell>
          <cell r="E26">
            <v>7.1889928110071884E-3</v>
          </cell>
          <cell r="F26">
            <v>0.20659379340620657</v>
          </cell>
          <cell r="G26">
            <v>2.9443970556029441E-2</v>
          </cell>
          <cell r="H26">
            <v>0.20155579844420154</v>
          </cell>
          <cell r="I26">
            <v>1.158998841001159E-3</v>
          </cell>
          <cell r="J26">
            <v>2.6299973700026294E-4</v>
          </cell>
          <cell r="L26">
            <v>0.99999999999999978</v>
          </cell>
        </row>
        <row r="27">
          <cell r="A27">
            <v>11</v>
          </cell>
        </row>
        <row r="28">
          <cell r="A28">
            <v>12</v>
          </cell>
          <cell r="B28" t="str">
            <v>Transmission Demand - ERCOT 4CP</v>
          </cell>
          <cell r="C28" t="str">
            <v>D2</v>
          </cell>
          <cell r="D28">
            <v>0.48923817162863803</v>
          </cell>
          <cell r="E28">
            <v>6.4862542619985742E-3</v>
          </cell>
          <cell r="F28">
            <v>0.29027487196762525</v>
          </cell>
          <cell r="G28">
            <v>3.0845644993154654E-2</v>
          </cell>
          <cell r="H28">
            <v>0.18315505714858341</v>
          </cell>
          <cell r="I28">
            <v>0</v>
          </cell>
          <cell r="J28">
            <v>0</v>
          </cell>
          <cell r="L28">
            <v>0.99999999999999989</v>
          </cell>
        </row>
        <row r="29">
          <cell r="A29">
            <v>13</v>
          </cell>
          <cell r="B29" t="str">
            <v>Dist Demand - Sub Level - 4CP NCP</v>
          </cell>
          <cell r="C29" t="str">
            <v>D3</v>
          </cell>
          <cell r="D29">
            <v>0.58785142242299737</v>
          </cell>
          <cell r="E29">
            <v>8.1846665611580091E-3</v>
          </cell>
          <cell r="F29">
            <v>0.36038958675114902</v>
          </cell>
          <cell r="G29">
            <v>4.3574324264695555E-2</v>
          </cell>
          <cell r="H29">
            <v>0</v>
          </cell>
          <cell r="I29">
            <v>0</v>
          </cell>
          <cell r="J29">
            <v>0</v>
          </cell>
          <cell r="L29">
            <v>1</v>
          </cell>
        </row>
        <row r="30">
          <cell r="A30">
            <v>14</v>
          </cell>
          <cell r="B30" t="str">
            <v>Dist Demand - Line Level - 4CP NCP</v>
          </cell>
          <cell r="C30" t="str">
            <v>D4</v>
          </cell>
          <cell r="D30">
            <v>0.59998263995487111</v>
          </cell>
          <cell r="E30">
            <v>8.3214574095570176E-3</v>
          </cell>
          <cell r="F30">
            <v>0.34867445759927823</v>
          </cell>
          <cell r="G30">
            <v>4.3021445036293592E-2</v>
          </cell>
          <cell r="H30">
            <v>0</v>
          </cell>
          <cell r="I30">
            <v>0</v>
          </cell>
          <cell r="J30">
            <v>0</v>
          </cell>
          <cell r="L30">
            <v>1</v>
          </cell>
        </row>
        <row r="31">
          <cell r="A31">
            <v>15</v>
          </cell>
          <cell r="B31" t="str">
            <v>Dist Dem-Line Level - 4CP NCP - Secondary</v>
          </cell>
          <cell r="C31" t="str">
            <v>D5</v>
          </cell>
          <cell r="D31">
            <v>0.62695515677216562</v>
          </cell>
          <cell r="E31">
            <v>8.6955526499469058E-3</v>
          </cell>
          <cell r="F31">
            <v>0.36434929057788745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1</v>
          </cell>
        </row>
        <row r="32">
          <cell r="A32">
            <v>16</v>
          </cell>
        </row>
        <row r="33">
          <cell r="A33">
            <v>17</v>
          </cell>
          <cell r="B33" t="str">
            <v>Mwh - Generation Level</v>
          </cell>
          <cell r="C33" t="str">
            <v>E1</v>
          </cell>
          <cell r="D33">
            <v>0.32126281919683197</v>
          </cell>
          <cell r="E33">
            <v>8.8203588897572561E-3</v>
          </cell>
          <cell r="F33">
            <v>0.32168587793343462</v>
          </cell>
          <cell r="G33">
            <v>4.6609787855453513E-2</v>
          </cell>
          <cell r="H33">
            <v>0.29936352885518552</v>
          </cell>
          <cell r="I33">
            <v>1.8171962869716705E-3</v>
          </cell>
          <cell r="J33">
            <v>4.4043098236546177E-4</v>
          </cell>
          <cell r="L33">
            <v>1</v>
          </cell>
        </row>
        <row r="34">
          <cell r="A34">
            <v>18</v>
          </cell>
        </row>
        <row r="35">
          <cell r="A35">
            <v>19</v>
          </cell>
          <cell r="B35" t="str">
            <v>Customer Count - Total</v>
          </cell>
          <cell r="C35" t="str">
            <v>C1</v>
          </cell>
          <cell r="D35">
            <v>0.88325265149294085</v>
          </cell>
          <cell r="E35">
            <v>5.6037576141725685E-2</v>
          </cell>
          <cell r="F35">
            <v>5.4380651610932827E-2</v>
          </cell>
          <cell r="G35">
            <v>3.766391627746687E-4</v>
          </cell>
          <cell r="H35">
            <v>8.3817502317571924E-5</v>
          </cell>
          <cell r="I35">
            <v>2.0339234253371318E-3</v>
          </cell>
          <cell r="J35">
            <v>3.8347406639713164E-3</v>
          </cell>
          <cell r="L35">
            <v>1</v>
          </cell>
        </row>
        <row r="36">
          <cell r="A36">
            <v>20</v>
          </cell>
          <cell r="B36" t="str">
            <v>Customer Count - Secondary Volt</v>
          </cell>
          <cell r="C36" t="str">
            <v>C2</v>
          </cell>
          <cell r="D36">
            <v>0.88887847066979697</v>
          </cell>
          <cell r="E36">
            <v>5.6394503765944855E-2</v>
          </cell>
          <cell r="F36">
            <v>5.4727025564258187E-2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1</v>
          </cell>
        </row>
        <row r="37">
          <cell r="A37">
            <v>21</v>
          </cell>
          <cell r="B37" t="str">
            <v>Customer Count - Overhead Dist</v>
          </cell>
          <cell r="C37" t="str">
            <v>C3</v>
          </cell>
          <cell r="D37">
            <v>0.78186058993725782</v>
          </cell>
          <cell r="E37">
            <v>9.2821535479851475E-2</v>
          </cell>
          <cell r="F37">
            <v>0.12442735115013</v>
          </cell>
          <cell r="G37">
            <v>8.9052343276073485E-4</v>
          </cell>
          <cell r="H37">
            <v>0</v>
          </cell>
          <cell r="I37">
            <v>0</v>
          </cell>
          <cell r="J37">
            <v>0</v>
          </cell>
          <cell r="L37">
            <v>1</v>
          </cell>
        </row>
        <row r="38">
          <cell r="A38">
            <v>22</v>
          </cell>
          <cell r="B38" t="str">
            <v>Customer Count - Res/Comm Dist</v>
          </cell>
          <cell r="C38" t="str">
            <v>C4</v>
          </cell>
          <cell r="D38">
            <v>0.88854167948345852</v>
          </cell>
          <cell r="E38">
            <v>5.6373136197201752E-2</v>
          </cell>
          <cell r="F38">
            <v>5.4706289793877039E-2</v>
          </cell>
          <cell r="G38">
            <v>3.78894525462653E-4</v>
          </cell>
          <cell r="H38">
            <v>0</v>
          </cell>
          <cell r="I38">
            <v>0</v>
          </cell>
          <cell r="J38">
            <v>0</v>
          </cell>
          <cell r="L38">
            <v>1</v>
          </cell>
        </row>
        <row r="39">
          <cell r="A39">
            <v>23</v>
          </cell>
        </row>
        <row r="40">
          <cell r="A40">
            <v>24</v>
          </cell>
          <cell r="B40" t="str">
            <v>Dist Land, Struct, Station Eqpt</v>
          </cell>
          <cell r="C40" t="str">
            <v>A360-2</v>
          </cell>
          <cell r="D40">
            <v>0.58785142242299737</v>
          </cell>
          <cell r="E40">
            <v>8.1846665611580091E-3</v>
          </cell>
          <cell r="F40">
            <v>0.36038958675114913</v>
          </cell>
          <cell r="G40">
            <v>4.3574324264695562E-2</v>
          </cell>
          <cell r="H40">
            <v>0</v>
          </cell>
          <cell r="I40">
            <v>0</v>
          </cell>
          <cell r="J40">
            <v>0</v>
          </cell>
          <cell r="L40">
            <v>1</v>
          </cell>
        </row>
        <row r="41">
          <cell r="A41">
            <v>25</v>
          </cell>
          <cell r="B41" t="str">
            <v>Dist Poles, Towers, Fixtures</v>
          </cell>
          <cell r="C41" t="str">
            <v>A364</v>
          </cell>
          <cell r="D41">
            <v>0.60258146028728743</v>
          </cell>
          <cell r="E41">
            <v>8.3575017402945217E-3</v>
          </cell>
          <cell r="F41">
            <v>0.35018473841318881</v>
          </cell>
          <cell r="G41">
            <v>3.8876299559229201E-2</v>
          </cell>
          <cell r="H41">
            <v>0</v>
          </cell>
          <cell r="I41">
            <v>0</v>
          </cell>
          <cell r="J41">
            <v>0</v>
          </cell>
          <cell r="L41">
            <v>0.99999999999999989</v>
          </cell>
        </row>
        <row r="42">
          <cell r="A42">
            <v>26</v>
          </cell>
          <cell r="B42" t="str">
            <v>Dist OH Lines &amp; Devices</v>
          </cell>
          <cell r="C42" t="str">
            <v>A365</v>
          </cell>
          <cell r="D42">
            <v>0.60220511103856089</v>
          </cell>
          <cell r="E42">
            <v>8.3522819655279835E-3</v>
          </cell>
          <cell r="F42">
            <v>0.34996602646816061</v>
          </cell>
          <cell r="G42">
            <v>3.9476580527750584E-2</v>
          </cell>
          <cell r="H42">
            <v>0</v>
          </cell>
          <cell r="I42">
            <v>0</v>
          </cell>
          <cell r="J42">
            <v>0</v>
          </cell>
          <cell r="L42">
            <v>1</v>
          </cell>
        </row>
        <row r="43">
          <cell r="A43">
            <v>27</v>
          </cell>
          <cell r="B43" t="str">
            <v>O. H. Poles and Conductors</v>
          </cell>
          <cell r="C43" t="str">
            <v>A364-5</v>
          </cell>
          <cell r="D43">
            <v>0.60243969948451026</v>
          </cell>
          <cell r="E43">
            <v>8.3555355892693112E-3</v>
          </cell>
          <cell r="F43">
            <v>0.35010235541120577</v>
          </cell>
          <cell r="G43">
            <v>3.9102409515014522E-2</v>
          </cell>
          <cell r="H43">
            <v>0</v>
          </cell>
          <cell r="I43">
            <v>0</v>
          </cell>
          <cell r="J43">
            <v>0</v>
          </cell>
          <cell r="L43">
            <v>0.99999999999999978</v>
          </cell>
        </row>
        <row r="44">
          <cell r="A44">
            <v>28</v>
          </cell>
          <cell r="B44" t="str">
            <v>Poles, Lines, Services</v>
          </cell>
          <cell r="C44" t="str">
            <v>A364,5,9</v>
          </cell>
          <cell r="D44">
            <v>0.61393745351988238</v>
          </cell>
          <cell r="E44">
            <v>1.7626018904951329E-2</v>
          </cell>
          <cell r="F44">
            <v>0.33238811783498701</v>
          </cell>
          <cell r="G44">
            <v>3.604840974017922E-2</v>
          </cell>
          <cell r="H44">
            <v>0</v>
          </cell>
          <cell r="I44">
            <v>0</v>
          </cell>
          <cell r="J44">
            <v>0</v>
          </cell>
          <cell r="L44">
            <v>0.99999999999999989</v>
          </cell>
        </row>
        <row r="45">
          <cell r="A45">
            <v>29</v>
          </cell>
          <cell r="B45" t="str">
            <v>Dist UG Conduits</v>
          </cell>
          <cell r="C45" t="str">
            <v>A366</v>
          </cell>
          <cell r="D45">
            <v>0.5720900815612906</v>
          </cell>
          <cell r="E45">
            <v>1.933828541383279E-3</v>
          </cell>
          <cell r="F45">
            <v>0.39341632592943881</v>
          </cell>
          <cell r="G45">
            <v>3.2559763967887158E-2</v>
          </cell>
          <cell r="H45">
            <v>0</v>
          </cell>
          <cell r="I45">
            <v>0</v>
          </cell>
          <cell r="J45">
            <v>0</v>
          </cell>
          <cell r="L45">
            <v>0.99999999999999978</v>
          </cell>
        </row>
        <row r="46">
          <cell r="A46">
            <v>30</v>
          </cell>
          <cell r="B46" t="str">
            <v>Dist UG Conductors &amp; Devices</v>
          </cell>
          <cell r="C46" t="str">
            <v>A367</v>
          </cell>
          <cell r="D46">
            <v>0.73984953472803516</v>
          </cell>
          <cell r="E46">
            <v>2.7821343757000769E-3</v>
          </cell>
          <cell r="F46">
            <v>0.23446985712738877</v>
          </cell>
          <cell r="G46">
            <v>2.289847376887607E-2</v>
          </cell>
          <cell r="H46">
            <v>0</v>
          </cell>
          <cell r="I46">
            <v>0</v>
          </cell>
          <cell r="J46">
            <v>0</v>
          </cell>
          <cell r="L46">
            <v>1</v>
          </cell>
        </row>
        <row r="47">
          <cell r="A47">
            <v>31</v>
          </cell>
          <cell r="B47" t="str">
            <v>Dist UG Conduits, Conductors &amp; Devices</v>
          </cell>
          <cell r="C47" t="str">
            <v>A366-7</v>
          </cell>
          <cell r="D47">
            <v>0.70014064211658633</v>
          </cell>
          <cell r="E47">
            <v>2.5813392214438834E-3</v>
          </cell>
          <cell r="F47">
            <v>0.27209270425455595</v>
          </cell>
          <cell r="G47">
            <v>2.518531440741377E-2</v>
          </cell>
          <cell r="H47">
            <v>0</v>
          </cell>
          <cell r="I47">
            <v>0</v>
          </cell>
          <cell r="J47">
            <v>0</v>
          </cell>
          <cell r="L47">
            <v>0.99999999999999989</v>
          </cell>
        </row>
        <row r="48">
          <cell r="A48">
            <v>32</v>
          </cell>
          <cell r="B48" t="str">
            <v>Dist Line Transformers</v>
          </cell>
          <cell r="C48" t="str">
            <v>A368</v>
          </cell>
          <cell r="D48">
            <v>0.62288006842058508</v>
          </cell>
          <cell r="E48">
            <v>8.6390332243841753E-3</v>
          </cell>
          <cell r="F48">
            <v>0.36198109002334583</v>
          </cell>
          <cell r="G48">
            <v>6.4998083316849817E-3</v>
          </cell>
          <cell r="H48">
            <v>0</v>
          </cell>
          <cell r="I48">
            <v>0</v>
          </cell>
          <cell r="J48">
            <v>0</v>
          </cell>
          <cell r="L48">
            <v>1</v>
          </cell>
        </row>
        <row r="49">
          <cell r="A49">
            <v>33</v>
          </cell>
          <cell r="B49" t="str">
            <v>Distribution - Services</v>
          </cell>
          <cell r="C49" t="str">
            <v>A369</v>
          </cell>
          <cell r="D49">
            <v>0.74965316377439373</v>
          </cell>
          <cell r="E49">
            <v>0.12705175750744446</v>
          </cell>
          <cell r="F49">
            <v>0.12329507871816184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>
            <v>1</v>
          </cell>
        </row>
        <row r="50">
          <cell r="A50">
            <v>34</v>
          </cell>
        </row>
        <row r="51">
          <cell r="A51">
            <v>35</v>
          </cell>
          <cell r="B51" t="str">
            <v>Metering excl Transformers</v>
          </cell>
          <cell r="C51" t="str">
            <v>A370M</v>
          </cell>
          <cell r="D51">
            <v>0</v>
          </cell>
          <cell r="E51">
            <v>6.863073317710076E-3</v>
          </cell>
          <cell r="F51">
            <v>0.8059926347505858</v>
          </cell>
          <cell r="G51">
            <v>0.12085704720455305</v>
          </cell>
          <cell r="H51">
            <v>6.6287244727150973E-2</v>
          </cell>
          <cell r="I51">
            <v>0</v>
          </cell>
          <cell r="J51">
            <v>0</v>
          </cell>
          <cell r="L51">
            <v>0.99999999999999989</v>
          </cell>
        </row>
        <row r="52">
          <cell r="A52">
            <v>36</v>
          </cell>
          <cell r="B52" t="str">
            <v>Metering-Transformers</v>
          </cell>
          <cell r="C52" t="str">
            <v>A370T</v>
          </cell>
          <cell r="D52">
            <v>0</v>
          </cell>
          <cell r="E52">
            <v>0</v>
          </cell>
          <cell r="F52">
            <v>2.4267946170118685E-2</v>
          </cell>
          <cell r="G52">
            <v>4.6211687952085745E-2</v>
          </cell>
          <cell r="H52">
            <v>0.92952036587779563</v>
          </cell>
          <cell r="I52">
            <v>0</v>
          </cell>
          <cell r="J52">
            <v>0</v>
          </cell>
          <cell r="L52">
            <v>1</v>
          </cell>
        </row>
        <row r="53">
          <cell r="A53">
            <v>37</v>
          </cell>
          <cell r="B53" t="str">
            <v>Metering (AMS) excl Transformers</v>
          </cell>
          <cell r="C53" t="str">
            <v>A370M A</v>
          </cell>
          <cell r="D53">
            <v>0.89005844646165644</v>
          </cell>
          <cell r="E53">
            <v>5.6454866665724163E-2</v>
          </cell>
          <cell r="F53">
            <v>5.3340960409890122E-2</v>
          </cell>
          <cell r="G53">
            <v>1.4572646272936968E-4</v>
          </cell>
          <cell r="H53">
            <v>0</v>
          </cell>
          <cell r="I53">
            <v>0</v>
          </cell>
          <cell r="J53">
            <v>0</v>
          </cell>
          <cell r="L53">
            <v>1.0000000000000002</v>
          </cell>
        </row>
        <row r="54">
          <cell r="A54">
            <v>38</v>
          </cell>
          <cell r="B54" t="str">
            <v>Metering (AMS) -Transformers</v>
          </cell>
          <cell r="C54" t="str">
            <v>A370T A</v>
          </cell>
          <cell r="D54">
            <v>4.1000000000000002E-2</v>
          </cell>
          <cell r="E54">
            <v>5.4199999999999998E-2</v>
          </cell>
          <cell r="F54">
            <v>0.89800000000000002</v>
          </cell>
          <cell r="G54">
            <v>6.7999999999999996E-3</v>
          </cell>
          <cell r="H54">
            <v>0</v>
          </cell>
          <cell r="I54">
            <v>0</v>
          </cell>
          <cell r="J54">
            <v>0</v>
          </cell>
          <cell r="L54">
            <v>1</v>
          </cell>
        </row>
        <row r="55">
          <cell r="A55">
            <v>39</v>
          </cell>
          <cell r="B55" t="str">
            <v>Lighting Plant - SLS</v>
          </cell>
          <cell r="C55" t="str">
            <v>A373S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0.99694346435694869</v>
          </cell>
          <cell r="J55">
            <v>3.0565356430512264E-3</v>
          </cell>
          <cell r="L55">
            <v>0.99999999999999989</v>
          </cell>
        </row>
        <row r="56">
          <cell r="A56">
            <v>40</v>
          </cell>
          <cell r="B56" t="str">
            <v>Lighting Plant - MLS</v>
          </cell>
          <cell r="C56" t="str">
            <v>A373M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  <cell r="L56">
            <v>1</v>
          </cell>
        </row>
        <row r="57">
          <cell r="A57">
            <v>41</v>
          </cell>
        </row>
        <row r="58">
          <cell r="A58">
            <v>42</v>
          </cell>
          <cell r="B58" t="str">
            <v>Net Transmission Plant</v>
          </cell>
          <cell r="C58" t="str">
            <v>TRANPLT</v>
          </cell>
          <cell r="D58">
            <v>0.48923817162863803</v>
          </cell>
          <cell r="E58">
            <v>6.4862542619985733E-3</v>
          </cell>
          <cell r="F58">
            <v>0.29027487196762519</v>
          </cell>
          <cell r="G58">
            <v>3.0845644993154644E-2</v>
          </cell>
          <cell r="H58">
            <v>0.18315505714858343</v>
          </cell>
          <cell r="I58">
            <v>0</v>
          </cell>
          <cell r="J58">
            <v>0</v>
          </cell>
          <cell r="L58">
            <v>0.99999999999999978</v>
          </cell>
        </row>
        <row r="59">
          <cell r="A59">
            <v>43</v>
          </cell>
          <cell r="B59" t="str">
            <v>Net Distribution Plant</v>
          </cell>
          <cell r="C59" t="str">
            <v>DISTPLT</v>
          </cell>
          <cell r="D59">
            <v>0.58243034709247987</v>
          </cell>
          <cell r="E59">
            <v>8.8792620271033375E-3</v>
          </cell>
          <cell r="F59">
            <v>0.3128151371174383</v>
          </cell>
          <cell r="G59">
            <v>2.7324315650513041E-2</v>
          </cell>
          <cell r="H59">
            <v>0</v>
          </cell>
          <cell r="I59">
            <v>6.6588235247941094E-2</v>
          </cell>
          <cell r="J59">
            <v>1.9627028645243755E-3</v>
          </cell>
          <cell r="L59">
            <v>1</v>
          </cell>
        </row>
        <row r="60">
          <cell r="A60">
            <v>44</v>
          </cell>
          <cell r="B60" t="str">
            <v>Net Metering Plant</v>
          </cell>
          <cell r="C60" t="str">
            <v>METPLT</v>
          </cell>
          <cell r="D60">
            <v>0.66766051646324454</v>
          </cell>
          <cell r="E60">
            <v>5.0132328952722488E-2</v>
          </cell>
          <cell r="F60">
            <v>0.22760881965434013</v>
          </cell>
          <cell r="G60">
            <v>1.2002011505086153E-2</v>
          </cell>
          <cell r="H60">
            <v>4.2596323424606779E-2</v>
          </cell>
          <cell r="I60">
            <v>0</v>
          </cell>
          <cell r="J60">
            <v>0</v>
          </cell>
          <cell r="L60">
            <v>1</v>
          </cell>
        </row>
        <row r="61">
          <cell r="A61">
            <v>45</v>
          </cell>
          <cell r="B61" t="str">
            <v>Net Customer Service Plant</v>
          </cell>
          <cell r="C61" t="str">
            <v>CUSTPLT</v>
          </cell>
          <cell r="D61">
            <v>0.79678904295881792</v>
          </cell>
          <cell r="E61">
            <v>4.7778233249845266E-2</v>
          </cell>
          <cell r="F61">
            <v>0.1337557087369485</v>
          </cell>
          <cell r="G61">
            <v>7.31136832740472E-3</v>
          </cell>
          <cell r="H61">
            <v>6.7994164474579864E-3</v>
          </cell>
          <cell r="I61">
            <v>5.3163980171446806E-3</v>
          </cell>
          <cell r="J61">
            <v>2.2498322623809505E-3</v>
          </cell>
          <cell r="L61">
            <v>1</v>
          </cell>
        </row>
        <row r="62">
          <cell r="A62">
            <v>46</v>
          </cell>
        </row>
        <row r="63">
          <cell r="A63">
            <v>47</v>
          </cell>
          <cell r="B63" t="str">
            <v>COS excl. Revenue Related Expenses</v>
          </cell>
          <cell r="C63" t="str">
            <v>RevRel</v>
          </cell>
          <cell r="D63">
            <v>0.55571545835300951</v>
          </cell>
          <cell r="E63">
            <v>1.1575545819104801E-2</v>
          </cell>
          <cell r="F63">
            <v>0.30566840911850113</v>
          </cell>
          <cell r="G63">
            <v>3.1477895011696962E-2</v>
          </cell>
          <cell r="H63">
            <v>6.4420709499442314E-2</v>
          </cell>
          <cell r="I63">
            <v>2.9831992098253032E-2</v>
          </cell>
          <cell r="J63">
            <v>1.3099900999922959E-3</v>
          </cell>
          <cell r="L63">
            <v>1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  <cell r="B66" t="str">
            <v>Rate Base - Transmission</v>
          </cell>
          <cell r="C66" t="str">
            <v>TRANRB</v>
          </cell>
          <cell r="D66">
            <v>0.48923817162863809</v>
          </cell>
          <cell r="E66">
            <v>6.4862542619985742E-3</v>
          </cell>
          <cell r="F66">
            <v>0.29027487196762525</v>
          </cell>
          <cell r="G66">
            <v>3.0845644993154651E-2</v>
          </cell>
          <cell r="H66">
            <v>0.18315505714858346</v>
          </cell>
          <cell r="I66">
            <v>0</v>
          </cell>
          <cell r="J66">
            <v>0</v>
          </cell>
          <cell r="L66">
            <v>1</v>
          </cell>
        </row>
        <row r="67">
          <cell r="A67">
            <v>51</v>
          </cell>
          <cell r="B67" t="str">
            <v>Rate Base - Distribution</v>
          </cell>
          <cell r="C67" t="str">
            <v>DISTRB</v>
          </cell>
          <cell r="D67">
            <v>0.58243480399590208</v>
          </cell>
          <cell r="E67">
            <v>8.8792138026147615E-3</v>
          </cell>
          <cell r="F67">
            <v>0.31282092973877756</v>
          </cell>
          <cell r="G67">
            <v>2.7326710526646657E-2</v>
          </cell>
          <cell r="H67">
            <v>0</v>
          </cell>
          <cell r="I67">
            <v>6.6575415348350306E-2</v>
          </cell>
          <cell r="J67">
            <v>1.9629265877085509E-3</v>
          </cell>
          <cell r="L67">
            <v>1</v>
          </cell>
        </row>
        <row r="68">
          <cell r="A68">
            <v>52</v>
          </cell>
          <cell r="B68" t="str">
            <v>Rate Base - Metering</v>
          </cell>
          <cell r="C68" t="str">
            <v>METRB</v>
          </cell>
          <cell r="D68">
            <v>0.66768979328254585</v>
          </cell>
          <cell r="E68">
            <v>5.0131217609193979E-2</v>
          </cell>
          <cell r="F68">
            <v>0.22758309789681089</v>
          </cell>
          <cell r="G68">
            <v>1.2005452468315612E-2</v>
          </cell>
          <cell r="H68">
            <v>4.259043874313384E-2</v>
          </cell>
          <cell r="I68">
            <v>0</v>
          </cell>
          <cell r="J68">
            <v>0</v>
          </cell>
          <cell r="L68">
            <v>1</v>
          </cell>
        </row>
        <row r="69">
          <cell r="A69">
            <v>53</v>
          </cell>
          <cell r="B69" t="str">
            <v>Rate Base - Customer Service</v>
          </cell>
          <cell r="C69" t="str">
            <v>CUSTRB</v>
          </cell>
          <cell r="D69">
            <v>0.79678904295881792</v>
          </cell>
          <cell r="E69">
            <v>4.7778233249845252E-2</v>
          </cell>
          <cell r="F69">
            <v>0.1337557087369485</v>
          </cell>
          <cell r="G69">
            <v>7.3113683274047183E-3</v>
          </cell>
          <cell r="H69">
            <v>6.7994164474579856E-3</v>
          </cell>
          <cell r="I69">
            <v>5.3163980171446806E-3</v>
          </cell>
          <cell r="J69">
            <v>2.2498322623809501E-3</v>
          </cell>
          <cell r="L69">
            <v>1</v>
          </cell>
        </row>
        <row r="70">
          <cell r="A70">
            <v>54</v>
          </cell>
        </row>
        <row r="71">
          <cell r="A71">
            <v>55</v>
          </cell>
          <cell r="B71" t="str">
            <v>Street Lighting Oper Exp</v>
          </cell>
          <cell r="C71" t="str">
            <v>A585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0.77865386407280524</v>
          </cell>
          <cell r="J71">
            <v>0.22134613592719476</v>
          </cell>
          <cell r="L71">
            <v>1</v>
          </cell>
        </row>
        <row r="72">
          <cell r="A72">
            <v>56</v>
          </cell>
          <cell r="B72" t="str">
            <v>Street Lighting Maint Exp</v>
          </cell>
          <cell r="C72" t="str">
            <v>A596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0.77865386407280524</v>
          </cell>
          <cell r="J72">
            <v>0.22134613592719479</v>
          </cell>
          <cell r="L72">
            <v>1</v>
          </cell>
        </row>
        <row r="73">
          <cell r="A73">
            <v>57</v>
          </cell>
          <cell r="B73" t="str">
            <v>Customer Installation Expense</v>
          </cell>
          <cell r="C73" t="str">
            <v>A587</v>
          </cell>
          <cell r="D73">
            <v>0.88854167948345852</v>
          </cell>
          <cell r="E73">
            <v>5.6373136197201759E-2</v>
          </cell>
          <cell r="F73">
            <v>5.4706289793877046E-2</v>
          </cell>
          <cell r="G73">
            <v>3.78894525462653E-4</v>
          </cell>
          <cell r="H73">
            <v>0</v>
          </cell>
          <cell r="I73">
            <v>0</v>
          </cell>
          <cell r="J73">
            <v>0</v>
          </cell>
          <cell r="L73">
            <v>1</v>
          </cell>
        </row>
        <row r="74">
          <cell r="A74">
            <v>58</v>
          </cell>
        </row>
        <row r="75">
          <cell r="A75">
            <v>59</v>
          </cell>
          <cell r="B75" t="str">
            <v>Dist Operation Expense Accts 581-7</v>
          </cell>
          <cell r="C75" t="str">
            <v>A581-7</v>
          </cell>
          <cell r="D75">
            <v>0.64022599250238599</v>
          </cell>
          <cell r="E75">
            <v>1.5376379064133857E-2</v>
          </cell>
          <cell r="F75">
            <v>0.30820958759192724</v>
          </cell>
          <cell r="G75">
            <v>3.4561510725312952E-2</v>
          </cell>
          <cell r="H75">
            <v>0</v>
          </cell>
          <cell r="I75">
            <v>1.2665039600410985E-3</v>
          </cell>
          <cell r="J75">
            <v>3.600261561989444E-4</v>
          </cell>
          <cell r="L75">
            <v>1.0000000000000002</v>
          </cell>
        </row>
        <row r="76">
          <cell r="A76">
            <v>60</v>
          </cell>
          <cell r="B76" t="str">
            <v>Dist Maintenance Exp Accts 591-7</v>
          </cell>
          <cell r="C76" t="str">
            <v>A591-7</v>
          </cell>
          <cell r="D76">
            <v>0.6008245065006792</v>
          </cell>
          <cell r="E76">
            <v>7.4064607123831196E-3</v>
          </cell>
          <cell r="F76">
            <v>0.33325060561596787</v>
          </cell>
          <cell r="G76">
            <v>3.5519370072923918E-2</v>
          </cell>
          <cell r="H76">
            <v>0</v>
          </cell>
          <cell r="I76">
            <v>1.7908304679424603E-2</v>
          </cell>
          <cell r="J76">
            <v>5.0907524186214071E-3</v>
          </cell>
          <cell r="L76">
            <v>1.0000000000000002</v>
          </cell>
        </row>
        <row r="77">
          <cell r="A77">
            <v>61</v>
          </cell>
          <cell r="B77" t="str">
            <v>Meter Oper Exp ex Transfmers</v>
          </cell>
          <cell r="C77" t="str">
            <v>A586M</v>
          </cell>
          <cell r="D77">
            <v>0.74425302773482149</v>
          </cell>
          <cell r="E77">
            <v>4.8330959496181485E-2</v>
          </cell>
          <cell r="F77">
            <v>0.17663701244890195</v>
          </cell>
          <cell r="G77">
            <v>1.9920118510576852E-2</v>
          </cell>
          <cell r="H77">
            <v>1.0858881809518101E-2</v>
          </cell>
          <cell r="I77">
            <v>0</v>
          </cell>
          <cell r="J77">
            <v>0</v>
          </cell>
          <cell r="L77">
            <v>0.99999999999999989</v>
          </cell>
        </row>
        <row r="78">
          <cell r="A78">
            <v>62</v>
          </cell>
          <cell r="B78" t="str">
            <v>Meter Maint ex Transfmers</v>
          </cell>
          <cell r="C78" t="str">
            <v>A597M</v>
          </cell>
          <cell r="D78">
            <v>0.74475348700944766</v>
          </cell>
          <cell r="E78">
            <v>4.8358843814368717E-2</v>
          </cell>
          <cell r="F78">
            <v>0.1762138138235935</v>
          </cell>
          <cell r="G78">
            <v>1.9852245327351876E-2</v>
          </cell>
          <cell r="H78">
            <v>1.082161002523809E-2</v>
          </cell>
          <cell r="I78">
            <v>0</v>
          </cell>
          <cell r="J78">
            <v>0</v>
          </cell>
          <cell r="L78">
            <v>0.99999999999999978</v>
          </cell>
        </row>
        <row r="79">
          <cell r="A79">
            <v>63</v>
          </cell>
          <cell r="B79" t="str">
            <v>Meter Oper Exp - Transfmers</v>
          </cell>
          <cell r="C79" t="str">
            <v>A586T</v>
          </cell>
          <cell r="D79">
            <v>6.0464427817531396E-3</v>
          </cell>
          <cell r="E79">
            <v>7.9931024090492738E-3</v>
          </cell>
          <cell r="F79">
            <v>0.1531208942205097</v>
          </cell>
          <cell r="G79">
            <v>4.039948024148584E-2</v>
          </cell>
          <cell r="H79">
            <v>0.79244008034720193</v>
          </cell>
          <cell r="I79">
            <v>0</v>
          </cell>
          <cell r="J79">
            <v>0</v>
          </cell>
          <cell r="L79">
            <v>0.99999999999999989</v>
          </cell>
        </row>
        <row r="80">
          <cell r="A80">
            <v>64</v>
          </cell>
          <cell r="B80" t="str">
            <v>Meter Maint - Transfmers</v>
          </cell>
          <cell r="C80" t="str">
            <v>A597T</v>
          </cell>
          <cell r="D80">
            <v>7.5668391036176857E-4</v>
          </cell>
          <cell r="E80">
            <v>1.0002992180879965E-3</v>
          </cell>
          <cell r="F80">
            <v>4.0393287318909274E-2</v>
          </cell>
          <cell r="G80">
            <v>4.5484317460535939E-2</v>
          </cell>
          <cell r="H80">
            <v>0.91236541209210509</v>
          </cell>
          <cell r="I80">
            <v>0</v>
          </cell>
          <cell r="J80">
            <v>0</v>
          </cell>
          <cell r="L80">
            <v>1</v>
          </cell>
        </row>
        <row r="81">
          <cell r="A81">
            <v>65</v>
          </cell>
        </row>
        <row r="82">
          <cell r="A82">
            <v>66</v>
          </cell>
          <cell r="B82" t="str">
            <v>Metering Reading Expense</v>
          </cell>
          <cell r="C82" t="str">
            <v>A902</v>
          </cell>
          <cell r="D82">
            <v>0.88813510397830842</v>
          </cell>
          <cell r="E82">
            <v>5.6347702913331459E-2</v>
          </cell>
          <cell r="F82">
            <v>5.4967378254894894E-2</v>
          </cell>
          <cell r="G82">
            <v>4.0657361532565504E-4</v>
          </cell>
          <cell r="H82">
            <v>1.4324123813964359E-4</v>
          </cell>
          <cell r="I82">
            <v>0</v>
          </cell>
          <cell r="J82">
            <v>0</v>
          </cell>
          <cell r="L82">
            <v>1</v>
          </cell>
        </row>
        <row r="83">
          <cell r="A83">
            <v>67</v>
          </cell>
          <cell r="B83" t="str">
            <v>Customer Records&amp;Coll</v>
          </cell>
          <cell r="C83" t="str">
            <v>A903</v>
          </cell>
          <cell r="D83">
            <v>0.8683573732742329</v>
          </cell>
          <cell r="E83">
            <v>5.5286392990860057E-2</v>
          </cell>
          <cell r="F83">
            <v>6.6668787853933834E-2</v>
          </cell>
          <cell r="G83">
            <v>3.4562983433039001E-3</v>
          </cell>
          <cell r="H83">
            <v>1.2014291174237773E-3</v>
          </cell>
          <cell r="I83">
            <v>2.5818323998133027E-3</v>
          </cell>
          <cell r="J83">
            <v>2.4478860204321059E-3</v>
          </cell>
          <cell r="L83">
            <v>0.99999999999999989</v>
          </cell>
        </row>
        <row r="84">
          <cell r="A84">
            <v>68</v>
          </cell>
          <cell r="B84" t="str">
            <v>Cust Info Exp</v>
          </cell>
          <cell r="C84" t="str">
            <v>A907-10</v>
          </cell>
          <cell r="D84">
            <v>0.8048362810665578</v>
          </cell>
          <cell r="E84">
            <v>4.4109679561256533E-2</v>
          </cell>
          <cell r="F84">
            <v>0.12142154678497874</v>
          </cell>
          <cell r="G84">
            <v>7.6234441040696054E-3</v>
          </cell>
          <cell r="H84">
            <v>1.7638489172409306E-2</v>
          </cell>
          <cell r="I84">
            <v>1.5147200161123287E-3</v>
          </cell>
          <cell r="J84">
            <v>2.8558392946157452E-3</v>
          </cell>
          <cell r="L84">
            <v>1</v>
          </cell>
        </row>
        <row r="85">
          <cell r="A85">
            <v>69</v>
          </cell>
          <cell r="B85" t="str">
            <v>Customer Bad Debt</v>
          </cell>
          <cell r="C85" t="str">
            <v>A904</v>
          </cell>
          <cell r="D85">
            <v>0.33135199124862103</v>
          </cell>
          <cell r="E85">
            <v>1.1431626433588107E-2</v>
          </cell>
          <cell r="F85">
            <v>0.6275154747745274</v>
          </cell>
          <cell r="G85">
            <v>2.0559092613196113E-2</v>
          </cell>
          <cell r="H85">
            <v>0</v>
          </cell>
          <cell r="I85">
            <v>8.041600481112441E-3</v>
          </cell>
          <cell r="J85">
            <v>1.1002144489547861E-3</v>
          </cell>
          <cell r="L85">
            <v>0.99999999999999989</v>
          </cell>
        </row>
        <row r="86">
          <cell r="A86">
            <v>70</v>
          </cell>
          <cell r="B86" t="str">
            <v>City Franchise</v>
          </cell>
          <cell r="C86" t="str">
            <v>FRAN</v>
          </cell>
          <cell r="D86">
            <v>0.35627529681152814</v>
          </cell>
          <cell r="E86">
            <v>1.1197178988542705E-2</v>
          </cell>
          <cell r="F86">
            <v>0.44718902050222326</v>
          </cell>
          <cell r="G86">
            <v>5.6210922442086836E-2</v>
          </cell>
          <cell r="H86">
            <v>0.12666257463389363</v>
          </cell>
          <cell r="I86">
            <v>1.8091966722175138E-3</v>
          </cell>
          <cell r="J86">
            <v>6.5580994950787405E-4</v>
          </cell>
          <cell r="L86">
            <v>0.99999999999999989</v>
          </cell>
        </row>
        <row r="87">
          <cell r="A87">
            <v>71</v>
          </cell>
        </row>
        <row r="88">
          <cell r="A88">
            <v>72</v>
          </cell>
          <cell r="B88" t="str">
            <v>O&amp;M excl A&amp;G - Tran</v>
          </cell>
          <cell r="C88" t="str">
            <v>TOMXAG</v>
          </cell>
          <cell r="D88">
            <v>0.48923817162863814</v>
          </cell>
          <cell r="E88">
            <v>6.4862542619985751E-3</v>
          </cell>
          <cell r="F88">
            <v>0.2902748719676253</v>
          </cell>
          <cell r="G88">
            <v>3.0845644993154658E-2</v>
          </cell>
          <cell r="H88">
            <v>0.18315505714858346</v>
          </cell>
          <cell r="I88">
            <v>0</v>
          </cell>
          <cell r="J88">
            <v>0</v>
          </cell>
          <cell r="L88">
            <v>1</v>
          </cell>
        </row>
        <row r="89">
          <cell r="A89">
            <v>73</v>
          </cell>
          <cell r="B89" t="str">
            <v>O&amp;M excl A&amp;G - Dist</v>
          </cell>
          <cell r="C89" t="str">
            <v>DOMXAG</v>
          </cell>
          <cell r="D89">
            <v>0.60197959847334226</v>
          </cell>
          <cell r="E89">
            <v>8.6677356464402323E-3</v>
          </cell>
          <cell r="F89">
            <v>0.3382232287870503</v>
          </cell>
          <cell r="G89">
            <v>3.7828926391691331E-2</v>
          </cell>
          <cell r="H89">
            <v>0</v>
          </cell>
          <cell r="I89">
            <v>1.0356494051845846E-2</v>
          </cell>
          <cell r="J89">
            <v>2.9440166496299768E-3</v>
          </cell>
          <cell r="L89">
            <v>0.99999999999999989</v>
          </cell>
        </row>
        <row r="90">
          <cell r="A90">
            <v>74</v>
          </cell>
          <cell r="B90" t="str">
            <v>O&amp;M excl A&amp;G - Metering</v>
          </cell>
          <cell r="C90" t="str">
            <v>MOMXAG</v>
          </cell>
          <cell r="D90">
            <v>0.73249549964371541</v>
          </cell>
          <cell r="E90">
            <v>4.7671203027893544E-2</v>
          </cell>
          <cell r="F90">
            <v>0.17064669888495676</v>
          </cell>
          <cell r="G90">
            <v>1.9622196977110033E-2</v>
          </cell>
          <cell r="H90">
            <v>2.9564401466324351E-2</v>
          </cell>
          <cell r="I90">
            <v>0</v>
          </cell>
          <cell r="J90">
            <v>0</v>
          </cell>
          <cell r="L90">
            <v>1</v>
          </cell>
        </row>
        <row r="91">
          <cell r="A91">
            <v>75</v>
          </cell>
          <cell r="B91" t="str">
            <v>O&amp;M excl A&amp;G - Cust Serv</v>
          </cell>
          <cell r="C91" t="str">
            <v>CUOMXAG</v>
          </cell>
          <cell r="D91">
            <v>0.79678904295881769</v>
          </cell>
          <cell r="E91">
            <v>4.7778233249845252E-2</v>
          </cell>
          <cell r="F91">
            <v>0.1337557087369485</v>
          </cell>
          <cell r="G91">
            <v>7.3113683274047192E-3</v>
          </cell>
          <cell r="H91">
            <v>6.7994164474579847E-3</v>
          </cell>
          <cell r="I91">
            <v>5.3163980171446789E-3</v>
          </cell>
          <cell r="J91">
            <v>2.2498322623809501E-3</v>
          </cell>
          <cell r="L91">
            <v>0.99999999999999978</v>
          </cell>
        </row>
        <row r="92">
          <cell r="A92">
            <v>76</v>
          </cell>
        </row>
        <row r="93">
          <cell r="A93">
            <v>77</v>
          </cell>
          <cell r="B93" t="str">
            <v>Transmission O&amp;M</v>
          </cell>
          <cell r="C93" t="str">
            <v>TRAO&amp;M</v>
          </cell>
          <cell r="D93">
            <v>0.48923817162863797</v>
          </cell>
          <cell r="E93">
            <v>6.4862542619985733E-3</v>
          </cell>
          <cell r="F93">
            <v>0.29027487196762525</v>
          </cell>
          <cell r="G93">
            <v>3.0845644993154654E-2</v>
          </cell>
          <cell r="H93">
            <v>0.18315505714858343</v>
          </cell>
          <cell r="I93">
            <v>0</v>
          </cell>
          <cell r="J93">
            <v>0</v>
          </cell>
          <cell r="L93">
            <v>0.99999999999999978</v>
          </cell>
        </row>
        <row r="94">
          <cell r="A94">
            <v>78</v>
          </cell>
          <cell r="B94" t="str">
            <v>Distribution O&amp;M</v>
          </cell>
          <cell r="C94" t="str">
            <v>DISO&amp;M</v>
          </cell>
          <cell r="D94">
            <v>0.60137008090405975</v>
          </cell>
          <cell r="E94">
            <v>8.6743307350637937E-3</v>
          </cell>
          <cell r="F94">
            <v>0.33743104099566856</v>
          </cell>
          <cell r="G94">
            <v>3.7501407722025495E-2</v>
          </cell>
          <cell r="H94">
            <v>0</v>
          </cell>
          <cell r="I94">
            <v>1.210971894739999E-2</v>
          </cell>
          <cell r="J94">
            <v>2.9134206957825252E-3</v>
          </cell>
          <cell r="L94">
            <v>1</v>
          </cell>
        </row>
        <row r="95">
          <cell r="A95">
            <v>79</v>
          </cell>
          <cell r="B95" t="str">
            <v>Metering O&amp;M</v>
          </cell>
          <cell r="C95" t="str">
            <v>METO&amp;M</v>
          </cell>
          <cell r="D95">
            <v>0.7319227015176295</v>
          </cell>
          <cell r="E95">
            <v>4.7692946356088436E-2</v>
          </cell>
          <cell r="F95">
            <v>0.17114994257276281</v>
          </cell>
          <cell r="G95">
            <v>1.955487486573302E-2</v>
          </cell>
          <cell r="H95">
            <v>2.9679534687786353E-2</v>
          </cell>
          <cell r="I95">
            <v>0</v>
          </cell>
          <cell r="J95">
            <v>0</v>
          </cell>
          <cell r="L95">
            <v>1.0000000000000002</v>
          </cell>
        </row>
        <row r="96">
          <cell r="A96">
            <v>80</v>
          </cell>
          <cell r="B96" t="str">
            <v>Customer Service O&amp;M</v>
          </cell>
          <cell r="C96" t="str">
            <v>CUSO&amp;M</v>
          </cell>
          <cell r="D96">
            <v>0.79678904295881781</v>
          </cell>
          <cell r="E96">
            <v>4.7778233249845259E-2</v>
          </cell>
          <cell r="F96">
            <v>0.13375570873694853</v>
          </cell>
          <cell r="G96">
            <v>7.31136832740472E-3</v>
          </cell>
          <cell r="H96">
            <v>6.7994164474579856E-3</v>
          </cell>
          <cell r="I96">
            <v>5.3163980171446797E-3</v>
          </cell>
          <cell r="J96">
            <v>2.2498322623809501E-3</v>
          </cell>
          <cell r="L96">
            <v>1</v>
          </cell>
        </row>
        <row r="97">
          <cell r="A97">
            <v>81</v>
          </cell>
        </row>
        <row r="98">
          <cell r="A98">
            <v>82</v>
          </cell>
          <cell r="B98" t="str">
            <v>Taxable Income - Transmission</v>
          </cell>
          <cell r="C98" t="str">
            <v>TTXINC</v>
          </cell>
          <cell r="D98">
            <v>0.48923817162863797</v>
          </cell>
          <cell r="E98">
            <v>6.4862542619985733E-3</v>
          </cell>
          <cell r="F98">
            <v>0.29027487196762519</v>
          </cell>
          <cell r="G98">
            <v>3.0845644993154658E-2</v>
          </cell>
          <cell r="H98">
            <v>0.18315505714858341</v>
          </cell>
          <cell r="I98">
            <v>0</v>
          </cell>
          <cell r="J98">
            <v>0</v>
          </cell>
          <cell r="L98">
            <v>0.99999999999999978</v>
          </cell>
        </row>
        <row r="99">
          <cell r="A99">
            <v>83</v>
          </cell>
          <cell r="B99" t="str">
            <v>Taxable Income - Distribution</v>
          </cell>
          <cell r="C99" t="str">
            <v>DTXINC</v>
          </cell>
          <cell r="D99">
            <v>0.58243487768848357</v>
          </cell>
          <cell r="E99">
            <v>8.8792130052479136E-3</v>
          </cell>
          <cell r="F99">
            <v>0.31282102551676066</v>
          </cell>
          <cell r="G99">
            <v>2.7326750124678726E-2</v>
          </cell>
          <cell r="H99">
            <v>0</v>
          </cell>
          <cell r="I99">
            <v>6.6575203377974138E-2</v>
          </cell>
          <cell r="J99">
            <v>1.9629302868551146E-3</v>
          </cell>
          <cell r="L99">
            <v>1.0000000000000002</v>
          </cell>
        </row>
        <row r="100">
          <cell r="A100">
            <v>84</v>
          </cell>
          <cell r="B100" t="str">
            <v>Taxable Income - Metering</v>
          </cell>
          <cell r="C100" t="str">
            <v>MTXINC</v>
          </cell>
          <cell r="D100">
            <v>0.66769006231696992</v>
          </cell>
          <cell r="E100">
            <v>5.0131207396688887E-2</v>
          </cell>
          <cell r="F100">
            <v>0.22758286153103099</v>
          </cell>
          <cell r="G100">
            <v>1.2005484088470504E-2</v>
          </cell>
          <cell r="H100">
            <v>4.2590384666839724E-2</v>
          </cell>
          <cell r="I100">
            <v>0</v>
          </cell>
          <cell r="J100">
            <v>0</v>
          </cell>
          <cell r="L100">
            <v>1</v>
          </cell>
        </row>
        <row r="101">
          <cell r="A101">
            <v>85</v>
          </cell>
          <cell r="B101" t="str">
            <v>Taxable Income - Customer Service</v>
          </cell>
          <cell r="C101" t="str">
            <v>CUTXINC</v>
          </cell>
          <cell r="D101">
            <v>0.79678904295881781</v>
          </cell>
          <cell r="E101">
            <v>4.7778233249845238E-2</v>
          </cell>
          <cell r="F101">
            <v>0.13375570873694848</v>
          </cell>
          <cell r="G101">
            <v>7.3113683274047157E-3</v>
          </cell>
          <cell r="H101">
            <v>6.7994164474579838E-3</v>
          </cell>
          <cell r="I101">
            <v>5.3163980171446797E-3</v>
          </cell>
          <cell r="J101">
            <v>2.2498322623809501E-3</v>
          </cell>
          <cell r="L101">
            <v>0.99999999999999978</v>
          </cell>
        </row>
        <row r="102">
          <cell r="A102">
            <v>86</v>
          </cell>
        </row>
        <row r="103">
          <cell r="A103">
            <v>87</v>
          </cell>
          <cell r="B103" t="str">
            <v>Total Cost of Service - Transmission</v>
          </cell>
          <cell r="C103" t="str">
            <v>TRACOS</v>
          </cell>
          <cell r="D103">
            <v>0.48923817162863809</v>
          </cell>
          <cell r="E103">
            <v>6.4862542619985725E-3</v>
          </cell>
          <cell r="F103">
            <v>0.29027487196762525</v>
          </cell>
          <cell r="G103">
            <v>3.0845644993154651E-2</v>
          </cell>
          <cell r="H103">
            <v>0.18315505714858343</v>
          </cell>
          <cell r="I103">
            <v>0</v>
          </cell>
          <cell r="J103">
            <v>0</v>
          </cell>
          <cell r="L103">
            <v>1</v>
          </cell>
        </row>
        <row r="104">
          <cell r="A104">
            <v>88</v>
          </cell>
          <cell r="B104" t="str">
            <v>Total Cost of Service - Distribution</v>
          </cell>
          <cell r="C104" t="str">
            <v>DISCOS</v>
          </cell>
          <cell r="D104">
            <v>0.56238754183429196</v>
          </cell>
          <cell r="E104">
            <v>9.3390216318661005E-3</v>
          </cell>
          <cell r="F104">
            <v>0.33125240031032976</v>
          </cell>
          <cell r="G104">
            <v>3.4029868351048077E-2</v>
          </cell>
          <cell r="H104">
            <v>1.3487268718952514E-2</v>
          </cell>
          <cell r="I104">
            <v>4.7520624448647776E-2</v>
          </cell>
          <cell r="J104">
            <v>1.9832747048639139E-3</v>
          </cell>
          <cell r="L104">
            <v>1</v>
          </cell>
        </row>
        <row r="105">
          <cell r="A105">
            <v>89</v>
          </cell>
          <cell r="B105" t="str">
            <v>Total Cost of Service - Metering</v>
          </cell>
          <cell r="C105" t="str">
            <v>METCOS</v>
          </cell>
          <cell r="D105">
            <v>0.71663734845719573</v>
          </cell>
          <cell r="E105">
            <v>4.8228917181103316E-2</v>
          </cell>
          <cell r="F105">
            <v>0.18667798767099794</v>
          </cell>
          <cell r="G105">
            <v>1.8130801525975855E-2</v>
          </cell>
          <cell r="H105">
            <v>3.032494516472713E-2</v>
          </cell>
          <cell r="I105">
            <v>0</v>
          </cell>
          <cell r="J105">
            <v>0</v>
          </cell>
          <cell r="L105">
            <v>1</v>
          </cell>
        </row>
        <row r="106">
          <cell r="A106">
            <v>90</v>
          </cell>
          <cell r="B106" t="str">
            <v>Total Cost of Service - Cust Serv</v>
          </cell>
          <cell r="C106" t="str">
            <v>CUSCOS</v>
          </cell>
          <cell r="D106">
            <v>0.79678904295881781</v>
          </cell>
          <cell r="E106">
            <v>4.7778233249845259E-2</v>
          </cell>
          <cell r="F106">
            <v>0.1337557087369485</v>
          </cell>
          <cell r="G106">
            <v>7.31136832740472E-3</v>
          </cell>
          <cell r="H106">
            <v>6.7994164474579847E-3</v>
          </cell>
          <cell r="I106">
            <v>5.3163980171446797E-3</v>
          </cell>
          <cell r="J106">
            <v>2.2498322623809501E-3</v>
          </cell>
          <cell r="L106">
            <v>1</v>
          </cell>
        </row>
        <row r="107">
          <cell r="A107">
            <v>91</v>
          </cell>
          <cell r="B107" t="str">
            <v>Total Cost of Service - All Functions</v>
          </cell>
          <cell r="C107" t="str">
            <v>TOTCOS</v>
          </cell>
          <cell r="D107">
            <v>0.55556636702096107</v>
          </cell>
          <cell r="E107">
            <v>1.157545018351327E-2</v>
          </cell>
          <cell r="F107">
            <v>0.30588227908741289</v>
          </cell>
          <cell r="G107">
            <v>3.147063937950792E-2</v>
          </cell>
          <cell r="H107">
            <v>6.4377901418809877E-2</v>
          </cell>
          <cell r="I107">
            <v>2.9817512207413469E-2</v>
          </cell>
          <cell r="J107">
            <v>1.309850702381588E-3</v>
          </cell>
          <cell r="L107">
            <v>0.99999999999999989</v>
          </cell>
        </row>
      </sheetData>
      <sheetData sheetId="10"/>
      <sheetData sheetId="11"/>
      <sheetData sheetId="12"/>
      <sheetData sheetId="13">
        <row r="43">
          <cell r="G43">
            <v>1458982663.5499558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">
          <cell r="E11">
            <v>49620618022.675003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4">
          <cell r="J14">
            <v>67710778.202966973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2">
          <cell r="Q12">
            <v>2.2999999999999998</v>
          </cell>
        </row>
      </sheetData>
      <sheetData sheetId="61">
        <row r="11">
          <cell r="Q11">
            <v>2.2599999999999998</v>
          </cell>
        </row>
      </sheetData>
      <sheetData sheetId="62">
        <row r="13">
          <cell r="R13">
            <v>44.95</v>
          </cell>
        </row>
      </sheetData>
      <sheetData sheetId="63">
        <row r="13">
          <cell r="R13">
            <v>57.14</v>
          </cell>
        </row>
      </sheetData>
      <sheetData sheetId="64">
        <row r="10">
          <cell r="S10">
            <v>209.26</v>
          </cell>
        </row>
      </sheetData>
      <sheetData sheetId="65"/>
      <sheetData sheetId="66"/>
      <sheetData sheetId="67">
        <row r="15">
          <cell r="H15">
            <v>1.0833000000000001E-2</v>
          </cell>
        </row>
      </sheetData>
      <sheetData sheetId="68">
        <row r="14">
          <cell r="F14">
            <v>10453529.001954354</v>
          </cell>
        </row>
      </sheetData>
      <sheetData sheetId="69">
        <row r="12">
          <cell r="E12">
            <v>8.2639755370512145E-4</v>
          </cell>
        </row>
      </sheetData>
      <sheetData sheetId="70">
        <row r="13">
          <cell r="H13">
            <v>3.0309999999999999E-6</v>
          </cell>
        </row>
      </sheetData>
      <sheetData sheetId="71">
        <row r="15">
          <cell r="Q15">
            <v>3.9630040783328107E-3</v>
          </cell>
        </row>
      </sheetData>
      <sheetData sheetId="72"/>
      <sheetData sheetId="73"/>
      <sheetData sheetId="74">
        <row r="17">
          <cell r="H17">
            <v>5.0212569573755286E-5</v>
          </cell>
        </row>
      </sheetData>
      <sheetData sheetId="75">
        <row r="31">
          <cell r="O31">
            <v>-1.7669999999999999E-3</v>
          </cell>
        </row>
      </sheetData>
      <sheetData sheetId="76"/>
      <sheetData sheetId="77">
        <row r="30">
          <cell r="C30">
            <v>76126537.527547881</v>
          </cell>
        </row>
      </sheetData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>
        <row r="2">
          <cell r="A2" t="str">
            <v>PUBLIC UTILITY COMMISSION OF TEXAS</v>
          </cell>
        </row>
        <row r="3">
          <cell r="A3" t="str">
            <v>CENTERPOINT ENERGY HOUSTON ELECTRIC, LLC</v>
          </cell>
        </row>
        <row r="5">
          <cell r="A5" t="str">
            <v>TEST YEAR END DATE 12/31/2023</v>
          </cell>
        </row>
        <row r="6">
          <cell r="A6" t="str">
            <v>DOCKET NO. 56211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J9">
            <v>56045362.379999988</v>
          </cell>
          <cell r="K9">
            <v>2376618.1199999996</v>
          </cell>
        </row>
      </sheetData>
      <sheetData sheetId="13">
        <row r="22">
          <cell r="L22">
            <v>67609050.743991643</v>
          </cell>
          <cell r="M22">
            <v>3125640.5330833006</v>
          </cell>
        </row>
        <row r="26">
          <cell r="L26">
            <v>0</v>
          </cell>
          <cell r="M26">
            <v>0</v>
          </cell>
        </row>
        <row r="27">
          <cell r="L27">
            <v>531162.65767579095</v>
          </cell>
          <cell r="M27">
            <v>128737.05124517711</v>
          </cell>
        </row>
        <row r="28">
          <cell r="L28">
            <v>0</v>
          </cell>
          <cell r="M28">
            <v>-67</v>
          </cell>
        </row>
        <row r="29">
          <cell r="L29">
            <v>1099.618198956</v>
          </cell>
          <cell r="M29">
            <v>0</v>
          </cell>
        </row>
        <row r="33">
          <cell r="L33">
            <v>55073.165082062638</v>
          </cell>
          <cell r="M33">
            <v>2511.4214663262765</v>
          </cell>
        </row>
        <row r="34">
          <cell r="L34">
            <v>-95480.056388376397</v>
          </cell>
          <cell r="M34">
            <v>-4318.518070849339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6">
          <cell r="J16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5">
          <cell r="G65">
            <v>3.3443288355369831E-3</v>
          </cell>
        </row>
        <row r="67">
          <cell r="G67">
            <v>1.4026121662768704E-3</v>
          </cell>
        </row>
        <row r="68">
          <cell r="G68">
            <v>3.7813620991781699E-3</v>
          </cell>
        </row>
        <row r="69">
          <cell r="G69">
            <v>1.0734E-2</v>
          </cell>
        </row>
        <row r="70">
          <cell r="G70">
            <v>2.2794999999999999E-6</v>
          </cell>
        </row>
        <row r="78">
          <cell r="G78">
            <v>6.0630989999999995E-4</v>
          </cell>
        </row>
        <row r="86">
          <cell r="G86">
            <v>5.7565960000000005E-4</v>
          </cell>
        </row>
      </sheetData>
      <sheetData sheetId="59"/>
      <sheetData sheetId="60">
        <row r="12">
          <cell r="O12">
            <v>29463708</v>
          </cell>
        </row>
        <row r="14">
          <cell r="O14">
            <v>29463708</v>
          </cell>
        </row>
        <row r="16">
          <cell r="O16">
            <v>31818982594.383652</v>
          </cell>
          <cell r="Q16">
            <v>0</v>
          </cell>
        </row>
        <row r="18">
          <cell r="O18">
            <v>31818982594.383652</v>
          </cell>
        </row>
        <row r="37">
          <cell r="H37">
            <v>2.114202049761583</v>
          </cell>
        </row>
        <row r="38">
          <cell r="H38">
            <v>2.79</v>
          </cell>
        </row>
        <row r="39">
          <cell r="H39">
            <v>0</v>
          </cell>
        </row>
        <row r="40">
          <cell r="H40">
            <v>2.6100000000000002E-2</v>
          </cell>
        </row>
      </sheetData>
      <sheetData sheetId="61">
        <row r="11">
          <cell r="O11">
            <v>1869312</v>
          </cell>
          <cell r="Q11">
            <v>2.2599999999999998</v>
          </cell>
        </row>
        <row r="13">
          <cell r="O13">
            <v>1869324</v>
          </cell>
          <cell r="Q13">
            <v>2.3199999999999998</v>
          </cell>
        </row>
        <row r="15">
          <cell r="O15">
            <v>873664925.39885819</v>
          </cell>
          <cell r="Q15">
            <v>0</v>
          </cell>
        </row>
        <row r="17">
          <cell r="O17">
            <v>873664925.39885819</v>
          </cell>
          <cell r="Q17">
            <v>1.5504E-2</v>
          </cell>
        </row>
        <row r="35">
          <cell r="H35">
            <v>2.0094308427630607</v>
          </cell>
          <cell r="J35">
            <v>3756253</v>
          </cell>
        </row>
        <row r="36">
          <cell r="H36">
            <v>2.95</v>
          </cell>
          <cell r="J36">
            <v>5514506</v>
          </cell>
        </row>
        <row r="37">
          <cell r="H37">
            <v>0</v>
          </cell>
          <cell r="J37">
            <v>0</v>
          </cell>
        </row>
        <row r="38">
          <cell r="H38">
            <v>1.5740000000000001E-2</v>
          </cell>
          <cell r="J38">
            <v>13751486</v>
          </cell>
        </row>
      </sheetData>
      <sheetData sheetId="62">
        <row r="13">
          <cell r="P13">
            <v>48288</v>
          </cell>
          <cell r="R13">
            <v>44.95</v>
          </cell>
        </row>
        <row r="16">
          <cell r="P16">
            <v>1765752</v>
          </cell>
          <cell r="R16">
            <v>3</v>
          </cell>
        </row>
        <row r="21">
          <cell r="P21">
            <v>57780</v>
          </cell>
          <cell r="R21">
            <v>72</v>
          </cell>
        </row>
        <row r="24">
          <cell r="P24">
            <v>1765752</v>
          </cell>
          <cell r="R24">
            <v>7.41</v>
          </cell>
        </row>
        <row r="28">
          <cell r="P28">
            <v>28541798.73244027</v>
          </cell>
          <cell r="R28">
            <v>0</v>
          </cell>
        </row>
        <row r="29">
          <cell r="P29">
            <v>72178315.462741196</v>
          </cell>
          <cell r="R29">
            <v>0</v>
          </cell>
        </row>
        <row r="32">
          <cell r="P32">
            <v>37268446.613996729</v>
          </cell>
          <cell r="R32">
            <v>4.4494100000000003</v>
          </cell>
        </row>
        <row r="33">
          <cell r="P33">
            <v>72178818.212741196</v>
          </cell>
        </row>
        <row r="45">
          <cell r="H45">
            <v>64.719955932515106</v>
          </cell>
        </row>
        <row r="46">
          <cell r="H46">
            <v>4.139955932515103</v>
          </cell>
        </row>
        <row r="48">
          <cell r="H48">
            <v>86.69</v>
          </cell>
          <cell r="J48">
            <v>5008948</v>
          </cell>
        </row>
        <row r="49">
          <cell r="H49">
            <v>9.27</v>
          </cell>
          <cell r="J49">
            <v>16368521</v>
          </cell>
        </row>
        <row r="51">
          <cell r="H51">
            <v>0</v>
          </cell>
          <cell r="J51">
            <v>0</v>
          </cell>
        </row>
        <row r="52">
          <cell r="H52">
            <v>0</v>
          </cell>
          <cell r="J52">
            <v>0</v>
          </cell>
        </row>
        <row r="53">
          <cell r="H53">
            <v>4.4757100000000003</v>
          </cell>
          <cell r="J53">
            <v>489854217</v>
          </cell>
        </row>
      </sheetData>
      <sheetData sheetId="63">
        <row r="13">
          <cell r="P13">
            <v>7740</v>
          </cell>
          <cell r="R13">
            <v>57.14</v>
          </cell>
        </row>
        <row r="16">
          <cell r="P16">
            <v>4824</v>
          </cell>
          <cell r="R16">
            <v>4.51</v>
          </cell>
        </row>
        <row r="21">
          <cell r="P21">
            <v>8664</v>
          </cell>
          <cell r="R21">
            <v>175.97</v>
          </cell>
        </row>
        <row r="24">
          <cell r="P24">
            <v>4824</v>
          </cell>
          <cell r="R24">
            <v>284.77999999999997</v>
          </cell>
        </row>
        <row r="28">
          <cell r="P28">
            <v>7604664.3142424682</v>
          </cell>
          <cell r="R28">
            <v>0</v>
          </cell>
        </row>
        <row r="29">
          <cell r="P29">
            <v>1161347.1322801679</v>
          </cell>
          <cell r="R29">
            <v>0</v>
          </cell>
        </row>
        <row r="33">
          <cell r="P33">
            <v>12750888.218206476</v>
          </cell>
          <cell r="R33">
            <v>2.3345400000000001</v>
          </cell>
        </row>
        <row r="34">
          <cell r="P34">
            <v>1289739.2197052585</v>
          </cell>
        </row>
        <row r="45">
          <cell r="H45">
            <v>69.046291476198178</v>
          </cell>
          <cell r="J45">
            <v>534418</v>
          </cell>
        </row>
        <row r="46">
          <cell r="H46">
            <v>6.37</v>
          </cell>
          <cell r="J46">
            <v>30729</v>
          </cell>
        </row>
        <row r="48">
          <cell r="H48">
            <v>81.03</v>
          </cell>
          <cell r="J48">
            <v>702044</v>
          </cell>
        </row>
        <row r="49">
          <cell r="H49">
            <v>285.64</v>
          </cell>
          <cell r="J49">
            <v>1377927</v>
          </cell>
        </row>
        <row r="51">
          <cell r="H51">
            <v>0</v>
          </cell>
          <cell r="J51">
            <v>0</v>
          </cell>
        </row>
        <row r="52">
          <cell r="H52">
            <v>0</v>
          </cell>
          <cell r="J52">
            <v>0</v>
          </cell>
        </row>
        <row r="53">
          <cell r="H53">
            <v>3.4415800000000001</v>
          </cell>
          <cell r="J53">
            <v>48321943</v>
          </cell>
        </row>
      </sheetData>
      <sheetData sheetId="64">
        <row r="10">
          <cell r="Q10">
            <v>2796</v>
          </cell>
          <cell r="S10">
            <v>209.26</v>
          </cell>
        </row>
        <row r="12">
          <cell r="Q12">
            <v>4752</v>
          </cell>
          <cell r="S12">
            <v>799.36</v>
          </cell>
        </row>
        <row r="14">
          <cell r="Q14">
            <v>37274574.700000003</v>
          </cell>
          <cell r="S14">
            <v>0</v>
          </cell>
        </row>
        <row r="16">
          <cell r="Q16">
            <v>37274574.700000003</v>
          </cell>
          <cell r="S16">
            <v>0.59494999999999998</v>
          </cell>
        </row>
        <row r="37">
          <cell r="H37">
            <v>190.54606618093274</v>
          </cell>
          <cell r="J37">
            <v>532767</v>
          </cell>
        </row>
        <row r="38">
          <cell r="H38">
            <v>732.35</v>
          </cell>
          <cell r="J38">
            <v>3480127</v>
          </cell>
        </row>
        <row r="39">
          <cell r="H39">
            <v>0</v>
          </cell>
          <cell r="J39">
            <v>0</v>
          </cell>
        </row>
        <row r="40">
          <cell r="H40">
            <v>0.53627000000000002</v>
          </cell>
          <cell r="J40">
            <v>19989236</v>
          </cell>
        </row>
      </sheetData>
      <sheetData sheetId="65"/>
      <sheetData sheetId="66"/>
      <sheetData sheetId="67">
        <row r="15">
          <cell r="D15">
            <v>18823751658.506001</v>
          </cell>
          <cell r="L15">
            <v>1.8281976154237815E-2</v>
          </cell>
        </row>
        <row r="16">
          <cell r="D16">
            <v>452372237.667</v>
          </cell>
          <cell r="L16">
            <v>1.0085722462467021E-2</v>
          </cell>
        </row>
        <row r="18">
          <cell r="D18">
            <v>14582758.09</v>
          </cell>
        </row>
        <row r="19">
          <cell r="D19">
            <v>37375334.130000003</v>
          </cell>
        </row>
        <row r="21">
          <cell r="D21">
            <v>3817851.14</v>
          </cell>
        </row>
        <row r="22">
          <cell r="D22">
            <v>619493.71</v>
          </cell>
        </row>
        <row r="23">
          <cell r="D23">
            <v>19841896.199999999</v>
          </cell>
          <cell r="L23">
            <v>6.4929899324209046</v>
          </cell>
        </row>
      </sheetData>
      <sheetData sheetId="68">
        <row r="14">
          <cell r="D14">
            <v>1318247.8142806299</v>
          </cell>
          <cell r="E14">
            <v>60146979.808021836</v>
          </cell>
          <cell r="F14">
            <v>10453529.001954354</v>
          </cell>
        </row>
        <row r="19">
          <cell r="C19">
            <v>32495662028.232288</v>
          </cell>
          <cell r="D19">
            <v>1.9163963759280009E-3</v>
          </cell>
          <cell r="H19">
            <v>873664925.39885819</v>
          </cell>
          <cell r="I19">
            <v>31869442134.209633</v>
          </cell>
        </row>
        <row r="21">
          <cell r="C21">
            <v>395737</v>
          </cell>
        </row>
        <row r="23">
          <cell r="C23">
            <v>139766</v>
          </cell>
        </row>
        <row r="24">
          <cell r="C24">
            <v>35575831</v>
          </cell>
        </row>
        <row r="25">
          <cell r="C25">
            <v>2559672</v>
          </cell>
        </row>
        <row r="26">
          <cell r="C26">
            <v>2791838</v>
          </cell>
        </row>
        <row r="30">
          <cell r="C30">
            <v>1987590</v>
          </cell>
        </row>
        <row r="31">
          <cell r="C31">
            <v>6855709</v>
          </cell>
        </row>
        <row r="32">
          <cell r="C32">
            <v>694966</v>
          </cell>
        </row>
        <row r="33">
          <cell r="C33">
            <v>63862.000000000007</v>
          </cell>
        </row>
        <row r="34">
          <cell r="C34">
            <v>1014528</v>
          </cell>
        </row>
        <row r="35">
          <cell r="C35">
            <v>3018750</v>
          </cell>
        </row>
      </sheetData>
      <sheetData sheetId="69">
        <row r="12">
          <cell r="C12">
            <v>31954876413.304646</v>
          </cell>
          <cell r="E12">
            <v>8.2639755370512145E-4</v>
          </cell>
        </row>
        <row r="13">
          <cell r="C13">
            <v>909736155.92066038</v>
          </cell>
          <cell r="E13">
            <v>3.3443288355369831E-3</v>
          </cell>
        </row>
        <row r="14">
          <cell r="C14">
            <v>31920399465.902176</v>
          </cell>
          <cell r="E14">
            <v>5.3754360589519667E-4</v>
          </cell>
        </row>
        <row r="15">
          <cell r="C15">
            <v>3869284698.6975946</v>
          </cell>
          <cell r="E15">
            <v>1.402874708609338E-3</v>
          </cell>
        </row>
        <row r="16">
          <cell r="C16">
            <v>856000000.00000024</v>
          </cell>
          <cell r="E16">
            <v>3.398235302514879E-4</v>
          </cell>
        </row>
      </sheetData>
      <sheetData sheetId="70">
        <row r="13">
          <cell r="Q13">
            <v>1.3458800000000001E-5</v>
          </cell>
        </row>
        <row r="16">
          <cell r="O16">
            <v>873664925.39885819</v>
          </cell>
          <cell r="Q16">
            <v>6.3631000000000001E-6</v>
          </cell>
        </row>
        <row r="17">
          <cell r="M17">
            <v>109447264.82673793</v>
          </cell>
          <cell r="Q17">
            <v>1.4596755000000001E-3</v>
          </cell>
          <cell r="S17">
            <v>159757.4910096011</v>
          </cell>
        </row>
        <row r="19">
          <cell r="J19">
            <v>7212.9811088649649</v>
          </cell>
          <cell r="M19">
            <v>14040627.437911734</v>
          </cell>
          <cell r="Q19">
            <v>1.6216376E-3</v>
          </cell>
        </row>
        <row r="21">
          <cell r="M21">
            <v>37274574.700000003</v>
          </cell>
          <cell r="Q21">
            <v>4.1814466000000003E-3</v>
          </cell>
        </row>
      </sheetData>
      <sheetData sheetId="71">
        <row r="15">
          <cell r="U15">
            <v>0</v>
          </cell>
        </row>
        <row r="16">
          <cell r="M16">
            <v>873664925.39885819</v>
          </cell>
          <cell r="U16">
            <v>0</v>
          </cell>
          <cell r="W16">
            <v>0</v>
          </cell>
        </row>
        <row r="17">
          <cell r="M17">
            <v>109447264.82673793</v>
          </cell>
          <cell r="U17">
            <v>0</v>
          </cell>
        </row>
        <row r="18">
          <cell r="M18">
            <v>14040627.437911734</v>
          </cell>
          <cell r="U18">
            <v>0</v>
          </cell>
        </row>
        <row r="19">
          <cell r="M19">
            <v>37274574.700000003</v>
          </cell>
          <cell r="U19">
            <v>0</v>
          </cell>
        </row>
      </sheetData>
      <sheetData sheetId="72"/>
      <sheetData sheetId="73"/>
      <sheetData sheetId="74">
        <row r="17">
          <cell r="H17">
            <v>5.0308738599877582E-5</v>
          </cell>
        </row>
        <row r="20">
          <cell r="F20">
            <v>873664925.39885819</v>
          </cell>
          <cell r="H20">
            <v>3.3403473653702616E-5</v>
          </cell>
        </row>
        <row r="21">
          <cell r="D21">
            <v>109447264.82673793</v>
          </cell>
          <cell r="H21">
            <v>8.2604072046622203E-3</v>
          </cell>
        </row>
        <row r="23">
          <cell r="D23">
            <v>14040627.437911734</v>
          </cell>
          <cell r="H23">
            <v>6.5794607778363115E-3</v>
          </cell>
        </row>
        <row r="25">
          <cell r="D25">
            <v>37274574.700000003</v>
          </cell>
          <cell r="H25">
            <v>8.7214505454752227E-3</v>
          </cell>
        </row>
      </sheetData>
      <sheetData sheetId="75">
        <row r="12">
          <cell r="H12">
            <v>-1.8389999999999999E-3</v>
          </cell>
        </row>
        <row r="31">
          <cell r="E31">
            <v>1683947.7977161503</v>
          </cell>
          <cell r="O31">
            <v>-1.7669999999999999E-3</v>
          </cell>
        </row>
        <row r="32">
          <cell r="E32">
            <v>20784627.487274408</v>
          </cell>
          <cell r="O32">
            <v>-2.0230000000000001E-3</v>
          </cell>
        </row>
        <row r="33">
          <cell r="E33">
            <v>3525274.942711215</v>
          </cell>
          <cell r="O33">
            <v>-0.64481999999999995</v>
          </cell>
        </row>
        <row r="34">
          <cell r="L34">
            <v>400419.96417801123</v>
          </cell>
          <cell r="O34">
            <v>-0.63180999999999998</v>
          </cell>
        </row>
        <row r="35">
          <cell r="E35">
            <v>143581641.37931037</v>
          </cell>
          <cell r="H35">
            <v>-7.2499999999999995E-4</v>
          </cell>
          <cell r="J35">
            <v>-104096.69</v>
          </cell>
          <cell r="O35">
            <v>-6.4899999999999995E-4</v>
          </cell>
        </row>
      </sheetData>
      <sheetData sheetId="76"/>
      <sheetData sheetId="77">
        <row r="15">
          <cell r="F15">
            <v>2.3924881099430541E-3</v>
          </cell>
        </row>
        <row r="17">
          <cell r="F17">
            <v>0.50491235583560234</v>
          </cell>
        </row>
        <row r="18">
          <cell r="F18">
            <v>0.44984506535302343</v>
          </cell>
        </row>
        <row r="19">
          <cell r="F19">
            <v>0</v>
          </cell>
        </row>
        <row r="31">
          <cell r="D31">
            <v>873664925.39885819</v>
          </cell>
          <cell r="F31">
            <v>1.4026121662768704E-3</v>
          </cell>
        </row>
        <row r="32">
          <cell r="D32">
            <v>109447264.82673793</v>
          </cell>
        </row>
        <row r="33">
          <cell r="D33">
            <v>14040627.437911734</v>
          </cell>
        </row>
        <row r="34">
          <cell r="D34">
            <v>37274574.700000003</v>
          </cell>
        </row>
        <row r="35">
          <cell r="C35">
            <v>637963.72823276871</v>
          </cell>
        </row>
      </sheetData>
      <sheetData sheetId="78"/>
      <sheetData sheetId="79"/>
      <sheetData sheetId="8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ttachment LAT-3 Proof No Check"/>
      <sheetName val="Attachment LAT-3 Proof of Reven"/>
      <sheetName val="IV-J-7 Proof of Revenue Testimo"/>
      <sheetName val="IV-J-7 Proof of Revenue NewGen"/>
      <sheetName val="IV-J-7 Proof of Revenue Errata2"/>
    </sheetNames>
    <sheetDataSet>
      <sheetData sheetId="0"/>
      <sheetData sheetId="1"/>
      <sheetData sheetId="2">
        <row r="125">
          <cell r="F125">
            <v>0</v>
          </cell>
        </row>
        <row r="144">
          <cell r="F14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A872-EACE-49EA-86B6-48361512D350}">
  <dimension ref="A1:W218"/>
  <sheetViews>
    <sheetView tabSelected="1" topLeftCell="A112" zoomScale="77" zoomScaleNormal="77" workbookViewId="0">
      <selection activeCell="H144" sqref="H144"/>
    </sheetView>
  </sheetViews>
  <sheetFormatPr defaultColWidth="9.109375" defaultRowHeight="13.2" x14ac:dyDescent="0.25"/>
  <cols>
    <col min="1" max="1" width="6.6640625" customWidth="1"/>
    <col min="2" max="2" width="45.5546875" customWidth="1"/>
    <col min="3" max="3" width="52.6640625" customWidth="1"/>
    <col min="4" max="4" width="31" bestFit="1" customWidth="1"/>
    <col min="5" max="5" width="22.33203125" customWidth="1"/>
    <col min="6" max="6" width="16.109375" customWidth="1"/>
    <col min="7" max="7" width="16.21875" customWidth="1"/>
    <col min="8" max="8" width="17.88671875" customWidth="1"/>
    <col min="9" max="9" width="14.44140625" customWidth="1"/>
    <col min="10" max="10" width="16.6640625" customWidth="1"/>
    <col min="11" max="11" width="20" customWidth="1"/>
    <col min="13" max="13" width="14.109375" bestFit="1" customWidth="1"/>
  </cols>
  <sheetData>
    <row r="1" spans="1:17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x14ac:dyDescent="0.25">
      <c r="A2" s="1" t="str">
        <f>'[18]WP II-I-1.2'!$A$2</f>
        <v>PUBLIC UTILITY COMMISSION OF TEXAS</v>
      </c>
      <c r="C2" s="3"/>
      <c r="D2" s="4"/>
      <c r="E2" s="4"/>
      <c r="F2" s="4"/>
      <c r="G2" s="4"/>
      <c r="H2" s="2"/>
      <c r="I2" s="2"/>
      <c r="J2" s="2"/>
      <c r="K2" s="2"/>
      <c r="L2" s="2"/>
    </row>
    <row r="3" spans="1:17" x14ac:dyDescent="0.25">
      <c r="A3" s="1" t="str">
        <f>'[18]WP II-I-1.2'!$A$3</f>
        <v>CENTERPOINT ENERGY HOUSTON ELECTRIC, LLC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5">
      <c r="A4" s="5" t="str">
        <f>'[18]WP II-I-1.2'!$A$5</f>
        <v>TEST YEAR END DATE 12/31/2023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5">
      <c r="A5" s="5" t="str">
        <f>'[18]WP II-I-1.2'!$A$6</f>
        <v>DOCKET NO. 56211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x14ac:dyDescent="0.25">
      <c r="A6" s="5" t="s">
        <v>1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x14ac:dyDescent="0.25">
      <c r="A8" s="6"/>
      <c r="B8" s="6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</row>
    <row r="9" spans="1:17" x14ac:dyDescent="0.25">
      <c r="A9" s="8"/>
      <c r="B9" s="8"/>
      <c r="C9" s="8"/>
      <c r="D9" s="9"/>
      <c r="E9" s="10" t="s">
        <v>2</v>
      </c>
      <c r="F9" s="155" t="s">
        <v>3</v>
      </c>
      <c r="G9" s="156"/>
      <c r="H9" s="155" t="s">
        <v>4</v>
      </c>
      <c r="I9" s="156"/>
      <c r="J9" s="157" t="s">
        <v>5</v>
      </c>
      <c r="K9" s="157"/>
    </row>
    <row r="10" spans="1:17" ht="28.2" customHeight="1" x14ac:dyDescent="0.25">
      <c r="A10" s="11" t="s">
        <v>6</v>
      </c>
      <c r="B10" s="11" t="s">
        <v>7</v>
      </c>
      <c r="C10" s="11" t="s">
        <v>8</v>
      </c>
      <c r="D10" s="12" t="s">
        <v>9</v>
      </c>
      <c r="E10" s="12"/>
      <c r="F10" s="11" t="s">
        <v>10</v>
      </c>
      <c r="G10" s="12" t="s">
        <v>11</v>
      </c>
      <c r="H10" s="11" t="s">
        <v>10</v>
      </c>
      <c r="I10" s="12" t="s">
        <v>11</v>
      </c>
      <c r="J10" s="12" t="s">
        <v>10</v>
      </c>
      <c r="K10" s="12" t="s">
        <v>11</v>
      </c>
    </row>
    <row r="11" spans="1:17" ht="12.9" customHeight="1" x14ac:dyDescent="0.25">
      <c r="A11" s="7">
        <v>1</v>
      </c>
      <c r="B11" s="150" t="s">
        <v>12</v>
      </c>
      <c r="C11" s="13" t="s">
        <v>13</v>
      </c>
      <c r="D11" s="14" t="s">
        <v>14</v>
      </c>
      <c r="E11" s="15">
        <f>'[18]IV-J-7 Residential'!$O$12</f>
        <v>29463708</v>
      </c>
      <c r="F11" s="16">
        <f ca="1">E11*G11</f>
        <v>62292231.847176753</v>
      </c>
      <c r="G11" s="17">
        <f ca="1">'[18]IV-J-7 Residential'!H37</f>
        <v>2.114202049761583</v>
      </c>
      <c r="H11" s="16">
        <f>I11*E11</f>
        <v>60819046.44717674</v>
      </c>
      <c r="I11" s="17">
        <f>'[12]IV-J-7 Residential'!$T$12</f>
        <v>2.0642020497615827</v>
      </c>
      <c r="J11" s="16">
        <f>K11*E11</f>
        <v>67766528.399999991</v>
      </c>
      <c r="K11" s="17">
        <f>'[12]IV-J-7 Residential'!$Q$12</f>
        <v>2.2999999999999998</v>
      </c>
    </row>
    <row r="12" spans="1:17" x14ac:dyDescent="0.25">
      <c r="A12" s="7">
        <f t="shared" ref="A12:A75" si="0">A11+1</f>
        <v>2</v>
      </c>
      <c r="B12" s="151"/>
      <c r="C12" s="18" t="s">
        <v>15</v>
      </c>
      <c r="D12" s="19" t="s">
        <v>16</v>
      </c>
      <c r="E12" s="20">
        <f>'[18]IV-J-7 Residential'!$O$14</f>
        <v>29463708</v>
      </c>
      <c r="F12" s="21">
        <f t="shared" ref="F12:F25" ca="1" si="1">E12*G12</f>
        <v>82203745.320000008</v>
      </c>
      <c r="G12" s="22">
        <f ca="1">'[18]IV-J-7 Residential'!H38</f>
        <v>2.79</v>
      </c>
      <c r="H12" s="21">
        <f>I12*E12</f>
        <v>80730559.920000002</v>
      </c>
      <c r="I12" s="22">
        <f>'[12]IV-J-7 Residential'!$T$14</f>
        <v>2.74</v>
      </c>
      <c r="J12" s="21">
        <f t="shared" ref="J12:J14" si="2">K12*E12</f>
        <v>61579149.719999999</v>
      </c>
      <c r="K12" s="22">
        <f>'[12]IV-J-7 Residential'!$Q$14</f>
        <v>2.09</v>
      </c>
    </row>
    <row r="13" spans="1:17" x14ac:dyDescent="0.25">
      <c r="A13" s="7">
        <f t="shared" si="0"/>
        <v>3</v>
      </c>
      <c r="B13" s="151"/>
      <c r="C13" s="18" t="s">
        <v>17</v>
      </c>
      <c r="D13" s="19" t="s">
        <v>18</v>
      </c>
      <c r="E13" s="20">
        <f>'[18]IV-J-7 Residential'!$O$16</f>
        <v>31818982594.383652</v>
      </c>
      <c r="F13" s="23">
        <f t="shared" si="1"/>
        <v>0</v>
      </c>
      <c r="G13" s="24">
        <f>'[18]IV-J-7 Residential'!H39</f>
        <v>0</v>
      </c>
      <c r="H13" s="23">
        <f t="shared" ref="H13:H14" si="3">I13*E13</f>
        <v>0</v>
      </c>
      <c r="I13" s="24">
        <f>'[12]IV-J-7 Residential'!H39</f>
        <v>0</v>
      </c>
      <c r="J13" s="23">
        <f t="shared" si="2"/>
        <v>0</v>
      </c>
      <c r="K13" s="24">
        <f>'[18]IV-J-7 Residential'!Q16</f>
        <v>0</v>
      </c>
      <c r="Q13" s="25"/>
    </row>
    <row r="14" spans="1:17" x14ac:dyDescent="0.25">
      <c r="A14" s="7">
        <f t="shared" si="0"/>
        <v>4</v>
      </c>
      <c r="B14" s="151"/>
      <c r="C14" s="26" t="s">
        <v>19</v>
      </c>
      <c r="D14" s="27" t="s">
        <v>18</v>
      </c>
      <c r="E14" s="28">
        <f>'[18]IV-J-7 Residential'!$O$18</f>
        <v>31818982594.383652</v>
      </c>
      <c r="F14" s="29">
        <f t="shared" ca="1" si="1"/>
        <v>830475445.71341336</v>
      </c>
      <c r="G14" s="30">
        <f ca="1">'[18]IV-J-7 Residential'!H40</f>
        <v>2.6100000000000002E-2</v>
      </c>
      <c r="H14" s="29">
        <f t="shared" si="3"/>
        <v>788156198.86288309</v>
      </c>
      <c r="I14" s="30">
        <f>'[12]IV-J-7 Residential'!$T$18</f>
        <v>2.477E-2</v>
      </c>
      <c r="J14" s="29">
        <f t="shared" si="2"/>
        <v>646370812.42230952</v>
      </c>
      <c r="K14" s="30">
        <f>'[12]IV-J-7 Residential'!$Q$18</f>
        <v>2.0313999999999999E-2</v>
      </c>
    </row>
    <row r="15" spans="1:17" x14ac:dyDescent="0.25">
      <c r="A15" s="7">
        <f t="shared" si="0"/>
        <v>5</v>
      </c>
      <c r="B15" s="151"/>
      <c r="C15" s="18" t="s">
        <v>20</v>
      </c>
      <c r="D15" s="19"/>
      <c r="E15" s="31"/>
      <c r="F15" s="21">
        <f ca="1">SUM(F11:F14)</f>
        <v>974971422.88059008</v>
      </c>
      <c r="G15" s="24"/>
      <c r="H15" s="21">
        <f>SUM(H11:H14)</f>
        <v>929705805.23005986</v>
      </c>
      <c r="I15" s="24"/>
      <c r="J15" s="21">
        <f>SUM(J11:J14)</f>
        <v>775716490.54230952</v>
      </c>
      <c r="K15" s="24" t="s">
        <v>1</v>
      </c>
    </row>
    <row r="16" spans="1:17" x14ac:dyDescent="0.25">
      <c r="A16" s="7">
        <f t="shared" si="0"/>
        <v>6</v>
      </c>
      <c r="B16" s="151"/>
      <c r="C16" s="32" t="s">
        <v>21</v>
      </c>
      <c r="D16" s="27" t="s">
        <v>18</v>
      </c>
      <c r="E16" s="33">
        <f>E14</f>
        <v>31818982594.383652</v>
      </c>
      <c r="F16" s="34">
        <f t="shared" si="1"/>
        <v>0</v>
      </c>
      <c r="G16" s="35">
        <f>'[18]IV-J-7 DCRF'!$U$15</f>
        <v>0</v>
      </c>
      <c r="H16" s="36">
        <f>'[12]IV-J-7 Residential'!J42</f>
        <v>0</v>
      </c>
      <c r="I16" s="30">
        <f>F16</f>
        <v>0</v>
      </c>
      <c r="J16" s="37">
        <f>K16*E16</f>
        <v>126098628.02154243</v>
      </c>
      <c r="K16" s="30">
        <f>'[12]IV-J-7 DCRF'!$F$30</f>
        <v>3.9630000000000004E-3</v>
      </c>
    </row>
    <row r="17" spans="1:11" x14ac:dyDescent="0.25">
      <c r="A17" s="7">
        <f t="shared" si="0"/>
        <v>7</v>
      </c>
      <c r="B17" s="151"/>
      <c r="C17" s="18" t="s">
        <v>22</v>
      </c>
      <c r="D17" s="19"/>
      <c r="E17" s="31"/>
      <c r="F17" s="21">
        <f ca="1">SUM(F15:F16)</f>
        <v>974971422.88059008</v>
      </c>
      <c r="G17" s="24"/>
      <c r="H17" s="21">
        <f>SUM(H15:H16)</f>
        <v>929705805.23005986</v>
      </c>
      <c r="I17" s="24"/>
      <c r="J17" s="21">
        <f>SUM(J15:J16)</f>
        <v>901815118.56385195</v>
      </c>
      <c r="K17" s="24"/>
    </row>
    <row r="18" spans="1:11" x14ac:dyDescent="0.25">
      <c r="A18" s="7">
        <f t="shared" si="0"/>
        <v>8</v>
      </c>
      <c r="B18" s="151"/>
      <c r="C18" s="18"/>
      <c r="D18" s="19"/>
      <c r="E18" s="31"/>
      <c r="F18" s="21"/>
      <c r="G18" s="24"/>
      <c r="H18" s="21"/>
      <c r="I18" s="24"/>
      <c r="J18" s="21" t="s">
        <v>1</v>
      </c>
      <c r="K18" s="24"/>
    </row>
    <row r="19" spans="1:11" x14ac:dyDescent="0.25">
      <c r="A19" s="7">
        <f t="shared" si="0"/>
        <v>9</v>
      </c>
      <c r="B19" s="151"/>
      <c r="C19" s="18" t="s">
        <v>23</v>
      </c>
      <c r="D19" s="19" t="s">
        <v>18</v>
      </c>
      <c r="E19" s="38">
        <f>'[18]IV-J-7 EECRF'!$C$12</f>
        <v>31954876413.304646</v>
      </c>
      <c r="F19" s="21">
        <f t="shared" si="1"/>
        <v>26407431.696904443</v>
      </c>
      <c r="G19" s="39">
        <f>'[18]IV-J-7 EECRF'!$E$12</f>
        <v>8.2639755370512145E-4</v>
      </c>
      <c r="H19" s="40">
        <f>I19*E19</f>
        <v>26407431.696904443</v>
      </c>
      <c r="I19" s="24">
        <f>'[12]IV-J-7 EECRF'!$E$12</f>
        <v>8.2639755370512145E-4</v>
      </c>
      <c r="J19" s="41">
        <f>K19*E19</f>
        <v>26407431.696904443</v>
      </c>
      <c r="K19" s="24">
        <f>'[12]IV-J-7 EECRF'!$E$12</f>
        <v>8.2639755370512145E-4</v>
      </c>
    </row>
    <row r="20" spans="1:11" x14ac:dyDescent="0.25">
      <c r="A20" s="7">
        <f t="shared" si="0"/>
        <v>10</v>
      </c>
      <c r="B20" s="151"/>
      <c r="C20" s="18" t="s">
        <v>24</v>
      </c>
      <c r="D20" s="19" t="s">
        <v>18</v>
      </c>
      <c r="E20" s="38">
        <f t="shared" ref="E20:E25" si="4">$E$13</f>
        <v>31818982594.383652</v>
      </c>
      <c r="F20" s="21">
        <f ca="1">E20*G20</f>
        <v>1600772.8778549018</v>
      </c>
      <c r="G20" s="39">
        <f ca="1">'[18]IV-J-7 RCE'!$H$17</f>
        <v>5.0308738599877582E-5</v>
      </c>
      <c r="H20" s="40">
        <f>I20*E20</f>
        <v>1580891.7069831935</v>
      </c>
      <c r="I20" s="24">
        <f>'[12]IV-J-7 RCE'!$H$17</f>
        <v>4.9683917526081918E-5</v>
      </c>
      <c r="J20" s="41">
        <f t="shared" ref="J20:J25" si="5">K20*E20</f>
        <v>0</v>
      </c>
      <c r="K20" s="24">
        <v>0</v>
      </c>
    </row>
    <row r="21" spans="1:11" x14ac:dyDescent="0.25">
      <c r="A21" s="7">
        <f t="shared" si="0"/>
        <v>11</v>
      </c>
      <c r="B21" s="151"/>
      <c r="C21" s="18" t="s">
        <v>25</v>
      </c>
      <c r="D21" s="19" t="s">
        <v>18</v>
      </c>
      <c r="E21" s="38">
        <f t="shared" si="4"/>
        <v>31818982594.383652</v>
      </c>
      <c r="F21" s="21">
        <f t="shared" si="1"/>
        <v>76126537.527547881</v>
      </c>
      <c r="G21" s="39">
        <f>'[18]IV-J-7 TEEEF '!$F$15</f>
        <v>2.3924881099430541E-3</v>
      </c>
      <c r="H21" s="40">
        <f t="shared" ref="H21:H25" si="6">I21*E21</f>
        <v>76126537.527547881</v>
      </c>
      <c r="I21" s="24">
        <f>'[12]IV-J-7 TEEEF '!$F$30</f>
        <v>2.3924881099430541E-3</v>
      </c>
      <c r="J21" s="41">
        <f t="shared" si="5"/>
        <v>76126537.527547881</v>
      </c>
      <c r="K21" s="24">
        <f>'[12]IV-J-7 Proof of Revenue Summary'!$G$61</f>
        <v>2.3924881099430541E-3</v>
      </c>
    </row>
    <row r="22" spans="1:11" x14ac:dyDescent="0.25">
      <c r="A22" s="7">
        <f t="shared" si="0"/>
        <v>12</v>
      </c>
      <c r="B22" s="151"/>
      <c r="C22" s="42" t="s">
        <v>26</v>
      </c>
      <c r="D22" s="19" t="s">
        <v>18</v>
      </c>
      <c r="E22" s="38">
        <f>'[18]IV-J-7 TCRF'!$D$15</f>
        <v>18823751658.506001</v>
      </c>
      <c r="F22" s="21">
        <f t="shared" si="1"/>
        <v>344135378.9541012</v>
      </c>
      <c r="G22" s="39">
        <f>'[18]IV-J-7 TCRF'!$L$15</f>
        <v>1.8281976154237815E-2</v>
      </c>
      <c r="H22" s="40">
        <f t="shared" si="6"/>
        <v>342533736.35851759</v>
      </c>
      <c r="I22" s="24">
        <f>'[12]IV-J-7 TCRF'!$L$15</f>
        <v>1.8196889895948816E-2</v>
      </c>
      <c r="J22" s="41">
        <f t="shared" si="5"/>
        <v>203917701.7165955</v>
      </c>
      <c r="K22" s="24">
        <f>'[12]IV-J-7 Proof of Revenue Summary'!$G$63</f>
        <v>1.0833000000000001E-2</v>
      </c>
    </row>
    <row r="23" spans="1:11" x14ac:dyDescent="0.25">
      <c r="A23" s="7">
        <f t="shared" si="0"/>
        <v>13</v>
      </c>
      <c r="B23" s="151"/>
      <c r="C23" s="42" t="s">
        <v>27</v>
      </c>
      <c r="D23" s="19" t="s">
        <v>18</v>
      </c>
      <c r="E23" s="38">
        <f>'[18]IV-J-7 TC5'!$C$19</f>
        <v>32495662028.232288</v>
      </c>
      <c r="F23" s="21">
        <f t="shared" si="1"/>
        <v>62274568.944285505</v>
      </c>
      <c r="G23" s="39">
        <f>'[18]IV-J-7 TC5'!$D$19</f>
        <v>1.9163963759280009E-3</v>
      </c>
      <c r="H23" s="40">
        <f t="shared" si="6"/>
        <v>62274568.944285505</v>
      </c>
      <c r="I23" s="24">
        <f>'[12]IV-J-7 TC5'!$D$19</f>
        <v>1.9163963759280009E-3</v>
      </c>
      <c r="J23" s="41">
        <f t="shared" si="5"/>
        <v>62274568.944285505</v>
      </c>
      <c r="K23" s="24">
        <f>I23</f>
        <v>1.9163963759280009E-3</v>
      </c>
    </row>
    <row r="24" spans="1:11" x14ac:dyDescent="0.25">
      <c r="A24" s="7">
        <f t="shared" si="0"/>
        <v>14</v>
      </c>
      <c r="B24" s="151"/>
      <c r="C24" s="42" t="s">
        <v>28</v>
      </c>
      <c r="D24" s="19" t="s">
        <v>18</v>
      </c>
      <c r="E24" s="38">
        <f>'[18]IV-J-7 Franchise'!$E$31</f>
        <v>1683947.7977161503</v>
      </c>
      <c r="F24" s="21">
        <f t="shared" si="1"/>
        <v>-2975.5357585644374</v>
      </c>
      <c r="G24" s="39">
        <f>'[18]IV-J-7 Franchise'!$O$31</f>
        <v>-1.7669999999999999E-3</v>
      </c>
      <c r="H24" s="40">
        <f t="shared" si="6"/>
        <v>-2975.5357585644374</v>
      </c>
      <c r="I24" s="24">
        <f>'[12]IV-J-7 Franchise'!$O$31</f>
        <v>-1.7669999999999999E-3</v>
      </c>
      <c r="J24" s="41">
        <f t="shared" si="5"/>
        <v>-3096.78</v>
      </c>
      <c r="K24" s="24">
        <f>'[18]IV-J-7 Franchise'!$H$12</f>
        <v>-1.8389999999999999E-3</v>
      </c>
    </row>
    <row r="25" spans="1:11" x14ac:dyDescent="0.25">
      <c r="A25" s="7">
        <f t="shared" si="0"/>
        <v>15</v>
      </c>
      <c r="B25" s="151"/>
      <c r="C25" s="43" t="s">
        <v>29</v>
      </c>
      <c r="D25" s="27" t="s">
        <v>18</v>
      </c>
      <c r="E25" s="33">
        <f t="shared" si="4"/>
        <v>31818982594.383652</v>
      </c>
      <c r="F25" s="37">
        <f t="shared" si="1"/>
        <v>428245.32294129074</v>
      </c>
      <c r="G25" s="35">
        <f>'[18]IV-J-7 Nuclear Decom Fee'!$Q$13</f>
        <v>1.3458800000000001E-5</v>
      </c>
      <c r="H25" s="37">
        <f t="shared" si="6"/>
        <v>428245.32294129074</v>
      </c>
      <c r="I25" s="30">
        <f>'[12]IV-J-7 Nuclear Decom Fee'!$Q$13</f>
        <v>1.3458800000000001E-5</v>
      </c>
      <c r="J25" s="28">
        <f t="shared" si="5"/>
        <v>96443.33624357685</v>
      </c>
      <c r="K25" s="30">
        <f>'[12]IV-J-7 Proof of Revenue Summary'!$G$64</f>
        <v>3.0309999999999999E-6</v>
      </c>
    </row>
    <row r="26" spans="1:11" x14ac:dyDescent="0.25">
      <c r="A26" s="7">
        <f t="shared" si="0"/>
        <v>16</v>
      </c>
      <c r="B26" s="151"/>
      <c r="C26" s="44" t="s">
        <v>30</v>
      </c>
      <c r="D26" s="27"/>
      <c r="E26" s="45"/>
      <c r="F26" s="29">
        <f ca="1">SUM(F19:F25)</f>
        <v>510969959.78787667</v>
      </c>
      <c r="G26" s="30"/>
      <c r="H26" s="29">
        <f>SUM(H19:H25)</f>
        <v>509348436.02142137</v>
      </c>
      <c r="I26" s="30"/>
      <c r="J26" s="29">
        <f>SUM(J19:J25)</f>
        <v>368819586.4415769</v>
      </c>
      <c r="K26" s="30"/>
    </row>
    <row r="27" spans="1:11" x14ac:dyDescent="0.25">
      <c r="A27" s="7">
        <f t="shared" si="0"/>
        <v>17</v>
      </c>
      <c r="B27" s="151"/>
      <c r="C27" s="18" t="s">
        <v>31</v>
      </c>
      <c r="D27" s="19"/>
      <c r="E27" s="31"/>
      <c r="F27" s="21">
        <f ca="1">F26+F17</f>
        <v>1485941382.6684668</v>
      </c>
      <c r="G27" s="24"/>
      <c r="H27" s="21">
        <f>H26+H17</f>
        <v>1439054241.2514813</v>
      </c>
      <c r="I27" s="24"/>
      <c r="J27" s="21">
        <f>J26+J17</f>
        <v>1270634705.0054288</v>
      </c>
      <c r="K27" s="24"/>
    </row>
    <row r="28" spans="1:11" x14ac:dyDescent="0.25">
      <c r="A28" s="7">
        <f t="shared" si="0"/>
        <v>18</v>
      </c>
      <c r="B28" s="158"/>
      <c r="C28" s="18"/>
      <c r="D28" s="19"/>
      <c r="E28" s="31"/>
      <c r="F28" s="21"/>
      <c r="G28" s="24"/>
      <c r="H28" s="37"/>
      <c r="I28" s="24"/>
      <c r="J28" s="46"/>
      <c r="K28" s="24"/>
    </row>
    <row r="29" spans="1:11" ht="12.9" customHeight="1" x14ac:dyDescent="0.25">
      <c r="A29" s="7">
        <f t="shared" si="0"/>
        <v>19</v>
      </c>
      <c r="B29" s="150" t="s">
        <v>32</v>
      </c>
      <c r="C29" s="13" t="s">
        <v>13</v>
      </c>
      <c r="D29" s="14" t="s">
        <v>14</v>
      </c>
      <c r="E29" s="47">
        <f>'[18]IV-J-7 Secondary- Small'!$O$11</f>
        <v>1869312</v>
      </c>
      <c r="F29" s="48">
        <f ca="1">'[18]IV-J-7 Secondary- Small'!J35</f>
        <v>3756253</v>
      </c>
      <c r="G29" s="17">
        <f ca="1">'[18]IV-J-7 Secondary- Small'!H35</f>
        <v>2.0094308427630607</v>
      </c>
      <c r="H29" s="40">
        <f t="shared" ref="H29:H32" si="7">I29*E29</f>
        <v>3681480.7075471026</v>
      </c>
      <c r="I29" s="49">
        <f>'[12]IV-J-7 Secondary- Small'!$T$11</f>
        <v>1.9694308427630607</v>
      </c>
      <c r="J29" s="17">
        <f>E29*K29</f>
        <v>4224645.1199999992</v>
      </c>
      <c r="K29" s="17">
        <f>'[18]IV-J-7 Secondary- Small'!Q11</f>
        <v>2.2599999999999998</v>
      </c>
    </row>
    <row r="30" spans="1:11" x14ac:dyDescent="0.25">
      <c r="A30" s="7">
        <f t="shared" si="0"/>
        <v>20</v>
      </c>
      <c r="B30" s="151"/>
      <c r="C30" s="18" t="s">
        <v>15</v>
      </c>
      <c r="D30" s="19" t="s">
        <v>16</v>
      </c>
      <c r="E30" s="50">
        <f>'[18]IV-J-7 Secondary- Small'!$O$13</f>
        <v>1869324</v>
      </c>
      <c r="F30" s="51">
        <f ca="1">'[18]IV-J-7 Secondary- Small'!J36</f>
        <v>5514506</v>
      </c>
      <c r="G30" s="22">
        <f ca="1">'[18]IV-J-7 Secondary- Small'!H36</f>
        <v>2.95</v>
      </c>
      <c r="H30" s="40">
        <f t="shared" si="7"/>
        <v>5421039.5999999996</v>
      </c>
      <c r="I30" s="52">
        <f>'[12]IV-J-7 Secondary- Small'!$T$13</f>
        <v>2.9</v>
      </c>
      <c r="J30" s="22">
        <f t="shared" ref="J30:J32" si="8">E30*K30</f>
        <v>4336831.68</v>
      </c>
      <c r="K30" s="22">
        <f>'[18]IV-J-7 Secondary- Small'!Q13</f>
        <v>2.3199999999999998</v>
      </c>
    </row>
    <row r="31" spans="1:11" x14ac:dyDescent="0.25">
      <c r="A31" s="7">
        <f t="shared" si="0"/>
        <v>21</v>
      </c>
      <c r="B31" s="151"/>
      <c r="C31" s="18" t="s">
        <v>17</v>
      </c>
      <c r="D31" s="19" t="s">
        <v>18</v>
      </c>
      <c r="E31" s="50">
        <f>'[18]IV-J-7 Secondary- Small'!$O$15</f>
        <v>873664925.39885819</v>
      </c>
      <c r="F31" s="23">
        <f>'[18]IV-J-7 Secondary- Small'!J37</f>
        <v>0</v>
      </c>
      <c r="G31" s="24">
        <f>'[18]IV-J-7 Secondary- Small'!H37</f>
        <v>0</v>
      </c>
      <c r="H31" s="40">
        <f t="shared" si="7"/>
        <v>0</v>
      </c>
      <c r="I31" s="24">
        <f>'[12]IV-J-7 Secondary- Small'!H37</f>
        <v>0</v>
      </c>
      <c r="J31" s="23">
        <f t="shared" si="8"/>
        <v>0</v>
      </c>
      <c r="K31" s="24">
        <f>'[18]IV-J-7 Secondary- Small'!Q15</f>
        <v>0</v>
      </c>
    </row>
    <row r="32" spans="1:11" x14ac:dyDescent="0.25">
      <c r="A32" s="7">
        <f t="shared" si="0"/>
        <v>22</v>
      </c>
      <c r="B32" s="151"/>
      <c r="C32" s="26" t="s">
        <v>19</v>
      </c>
      <c r="D32" s="27" t="s">
        <v>18</v>
      </c>
      <c r="E32" s="53">
        <f>'[18]IV-J-7 Secondary- Small'!$O$17</f>
        <v>873664925.39885819</v>
      </c>
      <c r="F32" s="53">
        <f ca="1">'[18]IV-J-7 Secondary- Small'!J38</f>
        <v>13751486</v>
      </c>
      <c r="G32" s="30">
        <f ca="1">'[18]IV-J-7 Secondary- Small'!H38</f>
        <v>1.5740000000000001E-2</v>
      </c>
      <c r="H32" s="37">
        <f t="shared" si="7"/>
        <v>14223264.98549341</v>
      </c>
      <c r="I32" s="54">
        <f>'[12]IV-J-7 Secondary- Small'!$T$17</f>
        <v>1.6279999999999999E-2</v>
      </c>
      <c r="J32" s="55">
        <f t="shared" si="8"/>
        <v>13545301.003383897</v>
      </c>
      <c r="K32" s="30">
        <f>'[18]IV-J-7 Secondary- Small'!Q17</f>
        <v>1.5504E-2</v>
      </c>
    </row>
    <row r="33" spans="1:11" x14ac:dyDescent="0.25">
      <c r="A33" s="7">
        <f t="shared" si="0"/>
        <v>23</v>
      </c>
      <c r="B33" s="151"/>
      <c r="C33" s="18" t="s">
        <v>20</v>
      </c>
      <c r="D33" s="19"/>
      <c r="E33" s="50"/>
      <c r="F33" s="50">
        <f ca="1">SUM(F29:F32)</f>
        <v>23022245</v>
      </c>
      <c r="G33" s="24"/>
      <c r="H33" s="50">
        <f>SUM(H29:H32)</f>
        <v>23325785.293040514</v>
      </c>
      <c r="I33" s="46"/>
      <c r="J33" s="40">
        <f>SUM(J29:J32)</f>
        <v>22106777.803383894</v>
      </c>
      <c r="K33" s="24"/>
    </row>
    <row r="34" spans="1:11" x14ac:dyDescent="0.25">
      <c r="A34" s="7">
        <f t="shared" si="0"/>
        <v>24</v>
      </c>
      <c r="B34" s="151"/>
      <c r="C34" s="32" t="s">
        <v>21</v>
      </c>
      <c r="D34" s="27" t="s">
        <v>18</v>
      </c>
      <c r="E34" s="56">
        <f>'[18]IV-J-7 DCRF'!$M$16</f>
        <v>873664925.39885819</v>
      </c>
      <c r="F34" s="36">
        <f>'[18]IV-J-7 DCRF'!W16</f>
        <v>0</v>
      </c>
      <c r="G34" s="57">
        <f>'[18]IV-J-7 DCRF'!U16</f>
        <v>0</v>
      </c>
      <c r="H34" s="36">
        <f>'[12]IV-J-7 DCRF'!W16</f>
        <v>0</v>
      </c>
      <c r="I34" s="57">
        <f>'[12]IV-J-7 DCRF'!U16</f>
        <v>0</v>
      </c>
      <c r="J34" s="28">
        <f>K34*E34</f>
        <v>3303643.4362845658</v>
      </c>
      <c r="K34" s="58">
        <f>'[18]IV-J-7 Proof of Revenue Summary'!$G$68</f>
        <v>3.7813620991781699E-3</v>
      </c>
    </row>
    <row r="35" spans="1:11" x14ac:dyDescent="0.25">
      <c r="A35" s="7">
        <f t="shared" si="0"/>
        <v>25</v>
      </c>
      <c r="B35" s="151"/>
      <c r="C35" s="18" t="s">
        <v>22</v>
      </c>
      <c r="D35" s="19"/>
      <c r="E35" s="50"/>
      <c r="F35" s="50">
        <f ca="1">SUM(F33:F34)</f>
        <v>23022245</v>
      </c>
      <c r="G35" s="24"/>
      <c r="H35" s="50">
        <f>SUM(H33:H34)</f>
        <v>23325785.293040514</v>
      </c>
      <c r="I35" s="46"/>
      <c r="J35" s="59">
        <f>SUM(J33:J34)</f>
        <v>25410421.239668459</v>
      </c>
      <c r="K35" s="60"/>
    </row>
    <row r="36" spans="1:11" x14ac:dyDescent="0.25">
      <c r="A36" s="7">
        <f t="shared" si="0"/>
        <v>26</v>
      </c>
      <c r="B36" s="151"/>
      <c r="C36" s="18"/>
      <c r="D36" s="19"/>
      <c r="E36" s="50"/>
      <c r="F36" s="50"/>
      <c r="G36" s="24"/>
      <c r="H36" s="50"/>
      <c r="I36" s="46"/>
      <c r="J36" s="22"/>
      <c r="K36" s="61"/>
    </row>
    <row r="37" spans="1:11" x14ac:dyDescent="0.25">
      <c r="A37" s="7">
        <f t="shared" si="0"/>
        <v>27</v>
      </c>
      <c r="B37" s="151"/>
      <c r="C37" s="18" t="s">
        <v>23</v>
      </c>
      <c r="D37" s="19" t="s">
        <v>18</v>
      </c>
      <c r="E37" s="62">
        <f>'[18]IV-J-7 EECRF'!$C$13</f>
        <v>909736155.92066038</v>
      </c>
      <c r="F37" s="63">
        <f>G37*E37</f>
        <v>3042456.8589760335</v>
      </c>
      <c r="G37" s="64">
        <f>'[18]IV-J-7 EECRF'!E13</f>
        <v>3.3443288355369831E-3</v>
      </c>
      <c r="H37" s="63">
        <f>I37*E37</f>
        <v>3042456.8589760335</v>
      </c>
      <c r="I37" s="64">
        <f>'[12]IV-J-7 EECRF'!E13</f>
        <v>3.3443288355369831E-3</v>
      </c>
      <c r="J37" s="20">
        <f>K37*E37</f>
        <v>3042456.8589760335</v>
      </c>
      <c r="K37" s="65">
        <f>'[18]IV-J-7 Proof of Revenue Summary'!G65</f>
        <v>3.3443288355369831E-3</v>
      </c>
    </row>
    <row r="38" spans="1:11" x14ac:dyDescent="0.25">
      <c r="A38" s="7">
        <f t="shared" si="0"/>
        <v>28</v>
      </c>
      <c r="B38" s="151"/>
      <c r="C38" s="18" t="s">
        <v>24</v>
      </c>
      <c r="D38" s="19" t="s">
        <v>18</v>
      </c>
      <c r="E38" s="40">
        <f>'[18]IV-J-7 RCE'!$F$20</f>
        <v>873664925.39885819</v>
      </c>
      <c r="F38" s="63">
        <f ca="1">G38*E38</f>
        <v>29183.443317724821</v>
      </c>
      <c r="G38" s="64">
        <f ca="1">'[18]IV-J-7 RCE'!H20</f>
        <v>3.3403473653702616E-5</v>
      </c>
      <c r="H38" s="63">
        <f>I38*E38</f>
        <v>29803.68541927452</v>
      </c>
      <c r="I38" s="64">
        <f>'[12]IV-J-7 RCE'!$H$20</f>
        <v>3.411340498265752E-5</v>
      </c>
      <c r="J38" s="20">
        <f>K38*E38</f>
        <v>0</v>
      </c>
      <c r="K38" s="65">
        <v>0</v>
      </c>
    </row>
    <row r="39" spans="1:11" x14ac:dyDescent="0.25">
      <c r="A39" s="7">
        <f t="shared" si="0"/>
        <v>29</v>
      </c>
      <c r="B39" s="151"/>
      <c r="C39" s="18" t="s">
        <v>25</v>
      </c>
      <c r="D39" s="19" t="s">
        <v>18</v>
      </c>
      <c r="E39" s="62">
        <f>'[18]IV-J-7 TEEEF '!$D$31</f>
        <v>873664925.39885819</v>
      </c>
      <c r="F39" s="63">
        <f t="shared" ref="F39:F43" si="9">G39*E39</f>
        <v>1225413.0536138129</v>
      </c>
      <c r="G39" s="64">
        <f>'[18]IV-J-7 TEEEF '!F31</f>
        <v>1.4026121662768704E-3</v>
      </c>
      <c r="H39" s="63">
        <f t="shared" ref="H39:H42" si="10">I39*E39</f>
        <v>1225413.0536138129</v>
      </c>
      <c r="I39" s="64">
        <f>'[12]IV-J-7 TEEEF '!F31</f>
        <v>1.4026121662768704E-3</v>
      </c>
      <c r="J39" s="20">
        <f>K39*E39</f>
        <v>1225413.0536138129</v>
      </c>
      <c r="K39" s="65">
        <f>'[18]IV-J-7 Proof of Revenue Summary'!G67</f>
        <v>1.4026121662768704E-3</v>
      </c>
    </row>
    <row r="40" spans="1:11" x14ac:dyDescent="0.25">
      <c r="A40" s="7">
        <f t="shared" si="0"/>
        <v>30</v>
      </c>
      <c r="B40" s="151"/>
      <c r="C40" s="42" t="s">
        <v>26</v>
      </c>
      <c r="D40" s="19" t="s">
        <v>18</v>
      </c>
      <c r="E40" s="62">
        <f>'[18]IV-J-7 TCRF'!$D$16</f>
        <v>452372237.667</v>
      </c>
      <c r="F40" s="66">
        <f>G40*E40</f>
        <v>4562500.8388345316</v>
      </c>
      <c r="G40" s="67">
        <f>'[18]IV-J-7 TCRF'!L16</f>
        <v>1.0085722462467021E-2</v>
      </c>
      <c r="H40" s="63">
        <f t="shared" si="10"/>
        <v>4541266.4754625577</v>
      </c>
      <c r="I40" s="67">
        <f>'[12]IV-J-7 TCRF'!$L$16</f>
        <v>1.0038782439176721E-2</v>
      </c>
      <c r="J40" s="20">
        <f>K40*E40</f>
        <v>4855763.599117578</v>
      </c>
      <c r="K40" s="68">
        <f>'[18]IV-J-7 Proof of Revenue Summary'!G69</f>
        <v>1.0734E-2</v>
      </c>
    </row>
    <row r="41" spans="1:11" x14ac:dyDescent="0.25">
      <c r="A41" s="7">
        <f t="shared" si="0"/>
        <v>31</v>
      </c>
      <c r="B41" s="151"/>
      <c r="C41" s="42" t="s">
        <v>27</v>
      </c>
      <c r="D41" s="19" t="s">
        <v>18</v>
      </c>
      <c r="E41" s="62">
        <f>'[18]IV-J-7 TC5'!$H$19</f>
        <v>873664925.39885819</v>
      </c>
      <c r="F41" s="66">
        <f>'[18]IV-J-7 TC5'!$D$14</f>
        <v>1318247.8142806299</v>
      </c>
      <c r="G41" s="67">
        <f>F41/$E$41</f>
        <v>1.5088711655430189E-3</v>
      </c>
      <c r="H41" s="63">
        <f t="shared" ca="1" si="10"/>
        <v>1318247.8142806299</v>
      </c>
      <c r="I41" s="67">
        <f ca="1">H41/$E$41</f>
        <v>1.5088711655430189E-3</v>
      </c>
      <c r="J41" s="66">
        <f>'[18]IV-J-7 TC5'!$D$14</f>
        <v>1318247.8142806299</v>
      </c>
      <c r="K41" s="68">
        <f>J41/$E$41</f>
        <v>1.5088711655430189E-3</v>
      </c>
    </row>
    <row r="42" spans="1:11" x14ac:dyDescent="0.25">
      <c r="A42" s="7">
        <f t="shared" si="0"/>
        <v>32</v>
      </c>
      <c r="B42" s="151"/>
      <c r="C42" s="42" t="s">
        <v>28</v>
      </c>
      <c r="D42" s="19" t="s">
        <v>18</v>
      </c>
      <c r="E42" s="62">
        <f>'[18]IV-J-7 Franchise'!$E$32</f>
        <v>20784627.487274408</v>
      </c>
      <c r="F42" s="63">
        <f>G42*E42</f>
        <v>-42047.301406756131</v>
      </c>
      <c r="G42" s="67">
        <f>'[18]IV-J-7 Franchise'!$O$32</f>
        <v>-2.0230000000000001E-3</v>
      </c>
      <c r="H42" s="63">
        <f t="shared" si="10"/>
        <v>-42047.301406756131</v>
      </c>
      <c r="I42" s="67">
        <f>'[12]IV-J-7 Franchise'!$O$32</f>
        <v>-2.0230000000000001E-3</v>
      </c>
      <c r="J42" s="41">
        <f>K42*E42</f>
        <v>-42047.301406756131</v>
      </c>
      <c r="K42" s="68">
        <f>I42</f>
        <v>-2.0230000000000001E-3</v>
      </c>
    </row>
    <row r="43" spans="1:11" x14ac:dyDescent="0.25">
      <c r="A43" s="7">
        <f t="shared" si="0"/>
        <v>33</v>
      </c>
      <c r="B43" s="151"/>
      <c r="C43" s="43" t="s">
        <v>29</v>
      </c>
      <c r="D43" s="27" t="s">
        <v>18</v>
      </c>
      <c r="E43" s="28">
        <f>'[18]IV-J-7 Nuclear Decom Fee'!$O$16</f>
        <v>873664925.39885819</v>
      </c>
      <c r="F43" s="69">
        <f t="shared" si="9"/>
        <v>5559.2172868054749</v>
      </c>
      <c r="G43" s="70">
        <f>'[18]IV-J-7 Nuclear Decom Fee'!Q16</f>
        <v>6.3631000000000001E-6</v>
      </c>
      <c r="H43" s="63">
        <f>I43*E43</f>
        <v>5559.2172868054749</v>
      </c>
      <c r="I43" s="70">
        <f>'[12]IV-J-7 Nuclear Decom Fee'!Q16</f>
        <v>6.3631000000000001E-6</v>
      </c>
      <c r="J43" s="28">
        <f>K43*E43</f>
        <v>1991.5191974466973</v>
      </c>
      <c r="K43" s="35">
        <f>'[18]IV-J-7 Proof of Revenue Summary'!G70</f>
        <v>2.2794999999999999E-6</v>
      </c>
    </row>
    <row r="44" spans="1:11" x14ac:dyDescent="0.25">
      <c r="A44" s="7">
        <f t="shared" si="0"/>
        <v>34</v>
      </c>
      <c r="B44" s="151"/>
      <c r="C44" s="44" t="s">
        <v>30</v>
      </c>
      <c r="D44" s="71"/>
      <c r="E44" s="72"/>
      <c r="F44" s="72">
        <f ca="1">SUM(F37:F43)</f>
        <v>10141313.92490278</v>
      </c>
      <c r="G44" s="73"/>
      <c r="H44" s="72">
        <f ca="1">SUM(H37:H43)</f>
        <v>10120699.803632356</v>
      </c>
      <c r="I44" s="74"/>
      <c r="J44" s="75">
        <f>SUM(J37:J43)</f>
        <v>10401825.543778745</v>
      </c>
      <c r="K44" s="76"/>
    </row>
    <row r="45" spans="1:11" x14ac:dyDescent="0.25">
      <c r="A45" s="7">
        <f t="shared" si="0"/>
        <v>35</v>
      </c>
      <c r="B45" s="151"/>
      <c r="C45" s="18" t="s">
        <v>31</v>
      </c>
      <c r="D45" s="19"/>
      <c r="E45" s="50"/>
      <c r="F45" s="50">
        <f ca="1">F35+F44</f>
        <v>33163558.924902782</v>
      </c>
      <c r="G45" s="24"/>
      <c r="H45" s="50">
        <f ca="1">H35+H44</f>
        <v>33446485.09667287</v>
      </c>
      <c r="I45" s="46"/>
      <c r="J45" s="59">
        <f>J35+J44</f>
        <v>35812246.783447206</v>
      </c>
      <c r="K45" s="61"/>
    </row>
    <row r="46" spans="1:11" x14ac:dyDescent="0.25">
      <c r="A46" s="7">
        <f t="shared" si="0"/>
        <v>36</v>
      </c>
      <c r="B46" s="151"/>
      <c r="C46" s="18"/>
      <c r="D46" s="19"/>
      <c r="E46" s="50"/>
      <c r="F46" s="50"/>
      <c r="G46" s="24"/>
      <c r="H46" s="50"/>
      <c r="I46" s="54"/>
      <c r="J46" s="77"/>
      <c r="K46" s="78"/>
    </row>
    <row r="47" spans="1:11" ht="12.9" customHeight="1" x14ac:dyDescent="0.25">
      <c r="A47" s="7">
        <f t="shared" si="0"/>
        <v>37</v>
      </c>
      <c r="B47" s="150" t="s">
        <v>33</v>
      </c>
      <c r="C47" s="13" t="s">
        <v>13</v>
      </c>
      <c r="D47" s="79"/>
      <c r="E47" s="80"/>
      <c r="F47" s="48"/>
      <c r="G47" s="81"/>
      <c r="H47" s="48"/>
      <c r="I47" s="81"/>
      <c r="J47" s="82"/>
      <c r="K47" s="81"/>
    </row>
    <row r="48" spans="1:11" x14ac:dyDescent="0.25">
      <c r="A48" s="7">
        <f t="shared" si="0"/>
        <v>38</v>
      </c>
      <c r="B48" s="151"/>
      <c r="C48" s="83" t="s">
        <v>34</v>
      </c>
      <c r="D48" s="19" t="s">
        <v>14</v>
      </c>
      <c r="E48" s="50">
        <f>'[18]IV-J-7 Secondary-Large'!$P$16</f>
        <v>1765752</v>
      </c>
      <c r="F48" s="51">
        <f ca="1">G48*E48</f>
        <v>7310135.4677504078</v>
      </c>
      <c r="G48" s="22">
        <f ca="1">'[18]IV-J-7 Secondary-Large'!H46</f>
        <v>4.139955932515103</v>
      </c>
      <c r="H48" s="63">
        <f t="shared" ref="H48:H56" si="11">I48*E48</f>
        <v>7221847.8677504081</v>
      </c>
      <c r="I48" s="22">
        <f>'[12]IV-J-7 Secondary-Large'!$U$16</f>
        <v>4.0899559325151031</v>
      </c>
      <c r="J48" s="41">
        <f t="shared" ref="J48:J100" si="12">K48*E48</f>
        <v>5297256</v>
      </c>
      <c r="K48" s="22">
        <f>'[18]IV-J-7 Secondary-Large'!R16</f>
        <v>3</v>
      </c>
    </row>
    <row r="49" spans="1:11" ht="12.9" customHeight="1" x14ac:dyDescent="0.25">
      <c r="A49" s="7">
        <f t="shared" si="0"/>
        <v>39</v>
      </c>
      <c r="B49" s="151"/>
      <c r="C49" s="83" t="s">
        <v>35</v>
      </c>
      <c r="D49" s="19" t="s">
        <v>14</v>
      </c>
      <c r="E49" s="50">
        <f>'[18]IV-J-7 Secondary-Large'!$P$13</f>
        <v>48288</v>
      </c>
      <c r="F49" s="51">
        <f ca="1">G49*E49</f>
        <v>3125197.2320692893</v>
      </c>
      <c r="G49" s="22">
        <f ca="1">'[18]IV-J-7 Secondary-Large'!H45</f>
        <v>64.719955932515106</v>
      </c>
      <c r="H49" s="63">
        <f t="shared" si="11"/>
        <v>3084635.3120692894</v>
      </c>
      <c r="I49" s="22">
        <f>'[12]IV-J-7 Secondary-Large'!$U$13</f>
        <v>63.879955932515109</v>
      </c>
      <c r="J49" s="41">
        <f t="shared" si="12"/>
        <v>2170545.6</v>
      </c>
      <c r="K49" s="22">
        <f>'[18]IV-J-7 Secondary-Large'!R13</f>
        <v>44.95</v>
      </c>
    </row>
    <row r="50" spans="1:11" x14ac:dyDescent="0.25">
      <c r="A50" s="7">
        <f t="shared" si="0"/>
        <v>40</v>
      </c>
      <c r="B50" s="151"/>
      <c r="C50" s="18" t="s">
        <v>15</v>
      </c>
      <c r="D50" s="84"/>
      <c r="E50" s="85"/>
      <c r="F50" s="51"/>
      <c r="G50" s="31"/>
      <c r="H50" s="51"/>
      <c r="I50" s="31"/>
      <c r="J50" s="41"/>
      <c r="K50" s="22"/>
    </row>
    <row r="51" spans="1:11" x14ac:dyDescent="0.25">
      <c r="A51" s="7">
        <f t="shared" si="0"/>
        <v>41</v>
      </c>
      <c r="B51" s="151"/>
      <c r="C51" s="83" t="s">
        <v>34</v>
      </c>
      <c r="D51" s="19" t="s">
        <v>16</v>
      </c>
      <c r="E51" s="50">
        <f>'[18]IV-J-7 Secondary-Large'!$P$24</f>
        <v>1765752</v>
      </c>
      <c r="F51" s="51">
        <f ca="1">'[18]IV-J-7 Secondary-Large'!J49</f>
        <v>16368521</v>
      </c>
      <c r="G51" s="22">
        <f ca="1">'[18]IV-J-7 Secondary-Large'!H49</f>
        <v>9.27</v>
      </c>
      <c r="H51" s="63">
        <f t="shared" si="11"/>
        <v>16050685.68</v>
      </c>
      <c r="I51" s="22">
        <f>'[12]IV-J-7 Secondary-Large'!$U$24</f>
        <v>9.09</v>
      </c>
      <c r="J51" s="41">
        <f t="shared" si="12"/>
        <v>13084222.32</v>
      </c>
      <c r="K51" s="22">
        <f>'[18]IV-J-7 Secondary-Large'!R24</f>
        <v>7.41</v>
      </c>
    </row>
    <row r="52" spans="1:11" x14ac:dyDescent="0.25">
      <c r="A52" s="7">
        <f t="shared" si="0"/>
        <v>42</v>
      </c>
      <c r="B52" s="151"/>
      <c r="C52" s="83" t="s">
        <v>35</v>
      </c>
      <c r="D52" s="19" t="s">
        <v>16</v>
      </c>
      <c r="E52" s="50">
        <f>'[18]IV-J-7 Secondary-Large'!$P$21</f>
        <v>57780</v>
      </c>
      <c r="F52" s="51">
        <f ca="1">'[18]IV-J-7 Secondary-Large'!J48</f>
        <v>5008948</v>
      </c>
      <c r="G52" s="22">
        <f ca="1">'[18]IV-J-7 Secondary-Large'!H48</f>
        <v>86.69</v>
      </c>
      <c r="H52" s="63">
        <f t="shared" si="11"/>
        <v>4947123.6000000006</v>
      </c>
      <c r="I52" s="22">
        <f>'[12]IV-J-7 Secondary-Large'!$U$21</f>
        <v>85.62</v>
      </c>
      <c r="J52" s="41">
        <f t="shared" si="12"/>
        <v>4160160</v>
      </c>
      <c r="K52" s="22">
        <f>'[18]IV-J-7 Secondary-Large'!R21</f>
        <v>72</v>
      </c>
    </row>
    <row r="53" spans="1:11" x14ac:dyDescent="0.25">
      <c r="A53" s="7">
        <f t="shared" si="0"/>
        <v>43</v>
      </c>
      <c r="B53" s="151"/>
      <c r="C53" s="18" t="s">
        <v>17</v>
      </c>
      <c r="D53" s="84"/>
      <c r="E53" s="85"/>
      <c r="F53" s="51"/>
      <c r="G53" s="86"/>
      <c r="H53" s="51"/>
      <c r="I53" s="86"/>
      <c r="J53" s="41"/>
      <c r="K53" s="31"/>
    </row>
    <row r="54" spans="1:11" x14ac:dyDescent="0.25">
      <c r="A54" s="7">
        <f t="shared" si="0"/>
        <v>44</v>
      </c>
      <c r="B54" s="151"/>
      <c r="C54" s="83" t="s">
        <v>34</v>
      </c>
      <c r="D54" s="19" t="s">
        <v>36</v>
      </c>
      <c r="E54" s="50">
        <f>'[18]IV-J-7 Secondary-Large'!$P$29</f>
        <v>72178315.462741196</v>
      </c>
      <c r="F54" s="51">
        <f>'[18]IV-J-7 Secondary-Large'!J52</f>
        <v>0</v>
      </c>
      <c r="G54" s="24">
        <f>'[18]IV-J-7 Secondary-Large'!H52</f>
        <v>0</v>
      </c>
      <c r="H54" s="63">
        <f t="shared" si="11"/>
        <v>0</v>
      </c>
      <c r="I54" s="24">
        <f>'[12]IV-J-7 Secondary-Large'!H52</f>
        <v>0</v>
      </c>
      <c r="J54" s="41">
        <f t="shared" si="12"/>
        <v>0</v>
      </c>
      <c r="K54" s="24">
        <f>'[18]IV-J-7 Secondary-Large'!R29</f>
        <v>0</v>
      </c>
    </row>
    <row r="55" spans="1:11" x14ac:dyDescent="0.25">
      <c r="A55" s="7">
        <f t="shared" si="0"/>
        <v>45</v>
      </c>
      <c r="B55" s="151"/>
      <c r="C55" s="83" t="s">
        <v>35</v>
      </c>
      <c r="D55" s="19" t="s">
        <v>37</v>
      </c>
      <c r="E55" s="50">
        <f>'[18]IV-J-7 Secondary-Large'!$P$28</f>
        <v>28541798.73244027</v>
      </c>
      <c r="F55" s="51">
        <f>'[18]IV-J-7 Secondary-Large'!J51</f>
        <v>0</v>
      </c>
      <c r="G55" s="24">
        <f>'[18]IV-J-7 Secondary-Large'!H51</f>
        <v>0</v>
      </c>
      <c r="H55" s="63">
        <f t="shared" si="11"/>
        <v>0</v>
      </c>
      <c r="I55" s="24">
        <f>'[12]IV-J-7 Secondary-Large'!H51</f>
        <v>0</v>
      </c>
      <c r="J55" s="41">
        <f t="shared" si="12"/>
        <v>0</v>
      </c>
      <c r="K55" s="24">
        <f>'[18]IV-J-7 Secondary-Large'!R28</f>
        <v>0</v>
      </c>
    </row>
    <row r="56" spans="1:11" x14ac:dyDescent="0.25">
      <c r="A56" s="7">
        <f t="shared" si="0"/>
        <v>46</v>
      </c>
      <c r="B56" s="151"/>
      <c r="C56" s="26" t="s">
        <v>19</v>
      </c>
      <c r="D56" s="27" t="s">
        <v>38</v>
      </c>
      <c r="E56" s="53">
        <f>'[18]IV-J-7 Secondary-Large'!$P$32+'[18]IV-J-7 Secondary-Large'!$P$33</f>
        <v>109447264.82673793</v>
      </c>
      <c r="F56" s="87">
        <f ca="1">'[18]IV-J-7 Secondary-Large'!J53</f>
        <v>489854217</v>
      </c>
      <c r="G56" s="30">
        <f ca="1">'[18]IV-J-7 Secondary-Large'!H53</f>
        <v>4.4757100000000003</v>
      </c>
      <c r="H56" s="88">
        <f t="shared" si="11"/>
        <v>498128430.87858057</v>
      </c>
      <c r="I56" s="30">
        <f>'[12]IV-J-7 Secondary-Large'!$U$32</f>
        <v>4.55131</v>
      </c>
      <c r="J56" s="28">
        <f t="shared" si="12"/>
        <v>486975754.59273601</v>
      </c>
      <c r="K56" s="30">
        <f>'[18]IV-J-7 Secondary-Large'!R32</f>
        <v>4.4494100000000003</v>
      </c>
    </row>
    <row r="57" spans="1:11" x14ac:dyDescent="0.25">
      <c r="A57" s="7">
        <f t="shared" si="0"/>
        <v>47</v>
      </c>
      <c r="B57" s="151"/>
      <c r="C57" s="18" t="s">
        <v>20</v>
      </c>
      <c r="D57" s="19"/>
      <c r="E57" s="50"/>
      <c r="F57" s="51">
        <f ca="1">SUM(F48:F56)</f>
        <v>521667018.69981968</v>
      </c>
      <c r="G57" s="24"/>
      <c r="H57" s="51">
        <f>SUM(H48:H56)</f>
        <v>529432723.33840024</v>
      </c>
      <c r="I57" s="24"/>
      <c r="J57" s="51">
        <f>SUM(J48:J56)</f>
        <v>511687938.51273602</v>
      </c>
      <c r="K57" s="24"/>
    </row>
    <row r="58" spans="1:11" x14ac:dyDescent="0.25">
      <c r="A58" s="7">
        <f t="shared" si="0"/>
        <v>48</v>
      </c>
      <c r="B58" s="151"/>
      <c r="C58" s="32" t="s">
        <v>21</v>
      </c>
      <c r="D58" s="27"/>
      <c r="E58" s="56">
        <f>'[18]IV-J-7 DCRF'!$M$17</f>
        <v>109447264.82673793</v>
      </c>
      <c r="F58" s="34">
        <v>0</v>
      </c>
      <c r="G58" s="30">
        <f>'[18]IV-J-7 DCRF'!$U$17</f>
        <v>0</v>
      </c>
      <c r="H58" s="34">
        <v>0</v>
      </c>
      <c r="I58" s="30">
        <v>0</v>
      </c>
      <c r="J58" s="28">
        <f t="shared" si="12"/>
        <v>67225793.47452724</v>
      </c>
      <c r="K58" s="30">
        <f>'[12]IV-J-7 DCRF'!$F$32</f>
        <v>0.61423000000000005</v>
      </c>
    </row>
    <row r="59" spans="1:11" x14ac:dyDescent="0.25">
      <c r="A59" s="7">
        <f t="shared" si="0"/>
        <v>49</v>
      </c>
      <c r="B59" s="151"/>
      <c r="C59" s="18" t="s">
        <v>22</v>
      </c>
      <c r="D59" s="19"/>
      <c r="E59" s="50"/>
      <c r="F59" s="21">
        <f ca="1">SUM(F57:F58)</f>
        <v>521667018.69981968</v>
      </c>
      <c r="G59" s="24"/>
      <c r="H59" s="21">
        <f>SUM(H57:H58)</f>
        <v>529432723.33840024</v>
      </c>
      <c r="I59" s="24"/>
      <c r="J59" s="59">
        <f>SUM(J57:J58)</f>
        <v>578913731.9872632</v>
      </c>
      <c r="K59" s="61"/>
    </row>
    <row r="60" spans="1:11" x14ac:dyDescent="0.25">
      <c r="A60" s="7">
        <f t="shared" si="0"/>
        <v>50</v>
      </c>
      <c r="B60" s="151"/>
      <c r="C60" s="18"/>
      <c r="D60" s="19"/>
      <c r="E60" s="50"/>
      <c r="F60" s="51"/>
      <c r="G60" s="24"/>
      <c r="H60" s="51"/>
      <c r="I60" s="24"/>
      <c r="J60" s="20"/>
      <c r="K60" s="61"/>
    </row>
    <row r="61" spans="1:11" x14ac:dyDescent="0.25">
      <c r="A61" s="7">
        <f t="shared" si="0"/>
        <v>51</v>
      </c>
      <c r="B61" s="151"/>
      <c r="C61" s="18" t="s">
        <v>23</v>
      </c>
      <c r="D61" s="19"/>
      <c r="E61" s="38">
        <f>'[18]IV-J-7 EECRF'!$C$14</f>
        <v>31920399465.902176</v>
      </c>
      <c r="F61" s="40">
        <f>G61*E61</f>
        <v>17158606.630516164</v>
      </c>
      <c r="G61" s="89">
        <f>'[18]IV-J-7 EECRF'!$E$14</f>
        <v>5.3754360589519667E-4</v>
      </c>
      <c r="H61" s="63">
        <f t="shared" ref="H61:H67" si="13">I61*E61</f>
        <v>17158606.630516164</v>
      </c>
      <c r="I61" s="89">
        <f>'[12]IV-J-7 EECRF'!$E$14</f>
        <v>5.3754360589519667E-4</v>
      </c>
      <c r="J61" s="20">
        <f t="shared" si="12"/>
        <v>17158606.630516164</v>
      </c>
      <c r="K61" s="89">
        <f>'[12]IV-J-7 EECRF'!$E$14</f>
        <v>5.3754360589519667E-4</v>
      </c>
    </row>
    <row r="62" spans="1:11" x14ac:dyDescent="0.25">
      <c r="A62" s="7">
        <f t="shared" si="0"/>
        <v>52</v>
      </c>
      <c r="B62" s="151"/>
      <c r="C62" s="18" t="s">
        <v>24</v>
      </c>
      <c r="D62" s="19"/>
      <c r="E62" s="38">
        <f>'[18]IV-J-7 RCE'!$D$21</f>
        <v>109447264.82673793</v>
      </c>
      <c r="F62" s="63">
        <f ca="1">G62*E62</f>
        <v>904078.97490536002</v>
      </c>
      <c r="G62" s="89">
        <f ca="1">'[18]IV-J-7 RCE'!$H$21</f>
        <v>8.2604072046622203E-3</v>
      </c>
      <c r="H62" s="63">
        <f t="shared" si="13"/>
        <v>919804.52125382982</v>
      </c>
      <c r="I62" s="89">
        <f>'[12]IV-J-7 RCE'!$H$21</f>
        <v>8.4040886970536879E-3</v>
      </c>
      <c r="J62" s="20">
        <f t="shared" si="12"/>
        <v>0</v>
      </c>
      <c r="K62" s="89">
        <v>0</v>
      </c>
    </row>
    <row r="63" spans="1:11" x14ac:dyDescent="0.25">
      <c r="A63" s="7">
        <f t="shared" si="0"/>
        <v>53</v>
      </c>
      <c r="B63" s="151"/>
      <c r="C63" s="18" t="s">
        <v>25</v>
      </c>
      <c r="D63" s="19"/>
      <c r="E63" s="38">
        <f>'[18]IV-J-7 TEEEF '!$D$32</f>
        <v>109447264.82673793</v>
      </c>
      <c r="F63" s="63">
        <f>G63*E63</f>
        <v>55261276.323431306</v>
      </c>
      <c r="G63" s="89">
        <f>'[18]IV-J-7 TEEEF '!$F$17</f>
        <v>0.50491235583560234</v>
      </c>
      <c r="H63" s="63">
        <f t="shared" si="13"/>
        <v>55261276.323431306</v>
      </c>
      <c r="I63" s="89">
        <f>'[12]IV-J-7 TEEEF '!$F$32</f>
        <v>0.50491235583560234</v>
      </c>
      <c r="J63" s="20">
        <f t="shared" si="12"/>
        <v>55261276.323431306</v>
      </c>
      <c r="K63" s="89">
        <f>'[12]IV-J-7 Proof of Revenue Summary'!$G$73</f>
        <v>0.50491235583560234</v>
      </c>
    </row>
    <row r="64" spans="1:11" x14ac:dyDescent="0.25">
      <c r="A64" s="7">
        <f t="shared" si="0"/>
        <v>54</v>
      </c>
      <c r="B64" s="151"/>
      <c r="C64" s="42" t="s">
        <v>26</v>
      </c>
      <c r="D64" s="19"/>
      <c r="E64" s="38">
        <f>SUM('[18]IV-J-7 TCRF'!$D$18:$D$19)</f>
        <v>51958092.219999999</v>
      </c>
      <c r="F64" s="63">
        <f ca="1">G64*E64</f>
        <v>204182459.29767215</v>
      </c>
      <c r="G64" s="65">
        <f ca="1">F64/E64</f>
        <v>3.9297528175808791</v>
      </c>
      <c r="H64" s="63">
        <f t="shared" ca="1" si="13"/>
        <v>203232172.45103621</v>
      </c>
      <c r="I64" s="61">
        <f ca="1">H64/E64</f>
        <v>3.9114633306880147</v>
      </c>
      <c r="J64" s="20">
        <f t="shared" ca="1" si="12"/>
        <v>209441083.26706806</v>
      </c>
      <c r="K64" s="61">
        <f ca="1">J64/E64</f>
        <v>4.0309617678081109</v>
      </c>
    </row>
    <row r="65" spans="1:11" x14ac:dyDescent="0.25">
      <c r="A65" s="7">
        <f t="shared" si="0"/>
        <v>55</v>
      </c>
      <c r="B65" s="151"/>
      <c r="C65" s="42" t="s">
        <v>27</v>
      </c>
      <c r="D65" s="19"/>
      <c r="E65" s="90">
        <f>'[18]IV-J-7 TC5'!$I$19</f>
        <v>31869442134.209633</v>
      </c>
      <c r="F65" s="40">
        <f>'[18]IV-J-7 TC5'!$E$14</f>
        <v>60146979.808021836</v>
      </c>
      <c r="G65" s="65">
        <f>F65/E65</f>
        <v>1.8872931491781034E-3</v>
      </c>
      <c r="H65" s="63">
        <f t="shared" si="13"/>
        <v>60146979.808021836</v>
      </c>
      <c r="I65" s="61">
        <f>G65</f>
        <v>1.8872931491781034E-3</v>
      </c>
      <c r="J65" s="40">
        <f>'[18]IV-J-7 TC5'!$E$14</f>
        <v>60146979.808021836</v>
      </c>
      <c r="K65" s="61">
        <f>J65/E65</f>
        <v>1.8872931491781034E-3</v>
      </c>
    </row>
    <row r="66" spans="1:11" x14ac:dyDescent="0.25">
      <c r="A66" s="7">
        <f t="shared" si="0"/>
        <v>56</v>
      </c>
      <c r="B66" s="151"/>
      <c r="C66" s="42" t="s">
        <v>28</v>
      </c>
      <c r="D66" s="19"/>
      <c r="E66" s="90">
        <f>'[18]IV-J-7 Franchise'!$E$33</f>
        <v>3525274.942711215</v>
      </c>
      <c r="F66" s="40">
        <f>E66*G66</f>
        <v>-2273167.7885590456</v>
      </c>
      <c r="G66" s="65">
        <f>'[18]IV-J-7 Franchise'!$O$33</f>
        <v>-0.64481999999999995</v>
      </c>
      <c r="H66" s="63">
        <f t="shared" si="13"/>
        <v>-2273167.7885590456</v>
      </c>
      <c r="I66" s="24">
        <f>'[12]IV-J-7 Franchise'!$O$33</f>
        <v>-0.64481999999999995</v>
      </c>
      <c r="J66" s="20">
        <f>K66*E66</f>
        <v>-2273167.7885590456</v>
      </c>
      <c r="K66" s="61">
        <f>I66</f>
        <v>-0.64481999999999995</v>
      </c>
    </row>
    <row r="67" spans="1:11" x14ac:dyDescent="0.25">
      <c r="A67" s="7">
        <f t="shared" si="0"/>
        <v>57</v>
      </c>
      <c r="B67" s="151"/>
      <c r="C67" s="43" t="s">
        <v>29</v>
      </c>
      <c r="D67" s="27"/>
      <c r="E67" s="91">
        <f>'[18]IV-J-7 Nuclear Decom Fee'!$M$17</f>
        <v>109447264.82673793</v>
      </c>
      <c r="F67" s="37">
        <f>'[18]IV-J-7 Nuclear Decom Fee'!$S$17</f>
        <v>159757.4910096011</v>
      </c>
      <c r="G67" s="35">
        <f>'[18]IV-J-7 Nuclear Decom Fee'!$Q$17</f>
        <v>1.4596755000000001E-3</v>
      </c>
      <c r="H67" s="88">
        <f t="shared" si="13"/>
        <v>159757.4910096011</v>
      </c>
      <c r="I67" s="30">
        <f>'[12]IV-J-7 Nuclear Decom Fee'!$Q$17</f>
        <v>1.4596755000000001E-3</v>
      </c>
      <c r="J67" s="28">
        <f>K67*E67</f>
        <v>66358.960192372979</v>
      </c>
      <c r="K67" s="78">
        <f>'[18]IV-J-7 Proof of Revenue Summary'!$G$78</f>
        <v>6.0630989999999995E-4</v>
      </c>
    </row>
    <row r="68" spans="1:11" x14ac:dyDescent="0.25">
      <c r="A68" s="7">
        <f t="shared" si="0"/>
        <v>58</v>
      </c>
      <c r="B68" s="151"/>
      <c r="C68" s="44" t="s">
        <v>30</v>
      </c>
      <c r="D68" s="27"/>
      <c r="E68" s="45"/>
      <c r="F68" s="29">
        <f ca="1">SUM(F61:F67)</f>
        <v>335539990.73699737</v>
      </c>
      <c r="G68" s="30"/>
      <c r="H68" s="29">
        <f ca="1">SUM(H61:H67)</f>
        <v>334605429.43670994</v>
      </c>
      <c r="I68" s="30"/>
      <c r="J68" s="29">
        <f ca="1">SUM(J61:J67)</f>
        <v>339801137.20067072</v>
      </c>
      <c r="K68" s="30"/>
    </row>
    <row r="69" spans="1:11" x14ac:dyDescent="0.25">
      <c r="A69" s="7">
        <f t="shared" si="0"/>
        <v>59</v>
      </c>
      <c r="B69" s="151"/>
      <c r="C69" s="18" t="s">
        <v>31</v>
      </c>
      <c r="D69" s="19"/>
      <c r="E69" s="31"/>
      <c r="F69" s="21">
        <f ca="1">F68+F59</f>
        <v>857207009.43681705</v>
      </c>
      <c r="G69" s="24"/>
      <c r="H69" s="21">
        <f ca="1">H68+H59</f>
        <v>864038152.77511024</v>
      </c>
      <c r="I69" s="24"/>
      <c r="J69" s="21">
        <f ca="1">J68+J59</f>
        <v>918714869.18793392</v>
      </c>
      <c r="K69" s="24"/>
    </row>
    <row r="70" spans="1:11" ht="12.9" customHeight="1" x14ac:dyDescent="0.25">
      <c r="A70" s="7">
        <f t="shared" si="0"/>
        <v>60</v>
      </c>
      <c r="B70" s="158"/>
      <c r="C70" s="26"/>
      <c r="D70" s="27"/>
      <c r="E70" s="45"/>
      <c r="F70" s="29"/>
      <c r="G70" s="30"/>
      <c r="H70" s="29"/>
      <c r="I70" s="30"/>
      <c r="J70" s="54"/>
      <c r="K70" s="30"/>
    </row>
    <row r="71" spans="1:11" ht="12.9" customHeight="1" x14ac:dyDescent="0.25">
      <c r="A71" s="7">
        <f t="shared" si="0"/>
        <v>61</v>
      </c>
      <c r="B71" s="149" t="s">
        <v>39</v>
      </c>
      <c r="C71" s="18" t="s">
        <v>13</v>
      </c>
      <c r="D71" s="84"/>
      <c r="E71" s="85"/>
      <c r="F71" s="85"/>
      <c r="G71" s="86"/>
      <c r="H71" s="85"/>
      <c r="I71" s="86"/>
      <c r="J71" s="92"/>
      <c r="K71" s="86"/>
    </row>
    <row r="72" spans="1:11" x14ac:dyDescent="0.25">
      <c r="A72" s="7">
        <f t="shared" si="0"/>
        <v>62</v>
      </c>
      <c r="B72" s="149"/>
      <c r="C72" s="83" t="s">
        <v>34</v>
      </c>
      <c r="D72" s="19" t="s">
        <v>14</v>
      </c>
      <c r="E72" s="50">
        <f>'[18]IV-J-7 Primary'!$P$16</f>
        <v>4824</v>
      </c>
      <c r="F72" s="51">
        <f ca="1">'[18]IV-J-7 Primary'!J46</f>
        <v>30729</v>
      </c>
      <c r="G72" s="22">
        <f ca="1">'[18]IV-J-7 Primary'!H46</f>
        <v>6.37</v>
      </c>
      <c r="H72" s="63">
        <f t="shared" ref="H72:H80" si="14">I72*E72</f>
        <v>30728.880000000001</v>
      </c>
      <c r="I72" s="22">
        <f>'[12]IV-J-7 Primary'!$U$16</f>
        <v>6.37</v>
      </c>
      <c r="J72" s="41">
        <f t="shared" si="12"/>
        <v>21756.239999999998</v>
      </c>
      <c r="K72" s="22">
        <f>'[18]IV-J-7 Primary'!R16</f>
        <v>4.51</v>
      </c>
    </row>
    <row r="73" spans="1:11" x14ac:dyDescent="0.25">
      <c r="A73" s="7">
        <f t="shared" si="0"/>
        <v>63</v>
      </c>
      <c r="B73" s="149"/>
      <c r="C73" s="83" t="s">
        <v>35</v>
      </c>
      <c r="D73" s="19" t="s">
        <v>14</v>
      </c>
      <c r="E73" s="50">
        <f>'[18]IV-J-7 Primary'!$P$13</f>
        <v>7740</v>
      </c>
      <c r="F73" s="51">
        <f ca="1">'[18]IV-J-7 Primary'!J45</f>
        <v>534418</v>
      </c>
      <c r="G73" s="22">
        <f ca="1">'[18]IV-J-7 Primary'!H45</f>
        <v>69.046291476198178</v>
      </c>
      <c r="H73" s="63">
        <f t="shared" si="14"/>
        <v>529929.09602577391</v>
      </c>
      <c r="I73" s="22">
        <f>'[12]IV-J-7 Primary'!$U$13</f>
        <v>68.46629147619818</v>
      </c>
      <c r="J73" s="41">
        <f t="shared" si="12"/>
        <v>442263.6</v>
      </c>
      <c r="K73" s="22">
        <f>'[18]IV-J-7 Primary'!R13</f>
        <v>57.14</v>
      </c>
    </row>
    <row r="74" spans="1:11" x14ac:dyDescent="0.25">
      <c r="A74" s="7">
        <f t="shared" si="0"/>
        <v>64</v>
      </c>
      <c r="B74" s="149"/>
      <c r="C74" s="18" t="s">
        <v>15</v>
      </c>
      <c r="D74" s="84"/>
      <c r="E74" s="85"/>
      <c r="F74" s="51"/>
      <c r="G74" s="22"/>
      <c r="H74" s="63">
        <f t="shared" si="14"/>
        <v>0</v>
      </c>
      <c r="I74" s="22"/>
      <c r="J74" s="41"/>
      <c r="K74" s="22"/>
    </row>
    <row r="75" spans="1:11" ht="12.9" customHeight="1" x14ac:dyDescent="0.25">
      <c r="A75" s="7">
        <f t="shared" si="0"/>
        <v>65</v>
      </c>
      <c r="B75" s="149"/>
      <c r="C75" s="83" t="s">
        <v>34</v>
      </c>
      <c r="D75" s="19" t="s">
        <v>16</v>
      </c>
      <c r="E75" s="50">
        <f>'[18]IV-J-7 Primary'!$P$24</f>
        <v>4824</v>
      </c>
      <c r="F75" s="51">
        <f ca="1">'[18]IV-J-7 Primary'!J49</f>
        <v>1377927</v>
      </c>
      <c r="G75" s="22">
        <f ca="1">'[18]IV-J-7 Primary'!H49</f>
        <v>285.64</v>
      </c>
      <c r="H75" s="63">
        <f t="shared" si="14"/>
        <v>1345413.5999999999</v>
      </c>
      <c r="I75" s="22">
        <f>'[12]IV-J-7 Primary'!$U$24</f>
        <v>278.89999999999998</v>
      </c>
      <c r="J75" s="41">
        <f t="shared" si="12"/>
        <v>1373778.72</v>
      </c>
      <c r="K75" s="22">
        <f>'[18]IV-J-7 Primary'!R24</f>
        <v>284.77999999999997</v>
      </c>
    </row>
    <row r="76" spans="1:11" ht="12.9" customHeight="1" x14ac:dyDescent="0.25">
      <c r="A76" s="7">
        <f t="shared" ref="A76:A135" si="15">A75+1</f>
        <v>66</v>
      </c>
      <c r="B76" s="149"/>
      <c r="C76" s="83" t="s">
        <v>35</v>
      </c>
      <c r="D76" s="19" t="s">
        <v>16</v>
      </c>
      <c r="E76" s="50">
        <f>'[18]IV-J-7 Primary'!$P$21</f>
        <v>8664</v>
      </c>
      <c r="F76" s="51">
        <f ca="1">'[18]IV-J-7 Primary'!J48</f>
        <v>702044</v>
      </c>
      <c r="G76" s="22">
        <f ca="1">'[18]IV-J-7 Primary'!H48</f>
        <v>81.03</v>
      </c>
      <c r="H76" s="63">
        <f t="shared" si="14"/>
        <v>694419.60000000009</v>
      </c>
      <c r="I76" s="22">
        <f>'[12]IV-J-7 Primary'!$U$21</f>
        <v>80.150000000000006</v>
      </c>
      <c r="J76" s="41">
        <f t="shared" si="12"/>
        <v>1524604.08</v>
      </c>
      <c r="K76" s="22">
        <f>'[18]IV-J-7 Primary'!R21</f>
        <v>175.97</v>
      </c>
    </row>
    <row r="77" spans="1:11" x14ac:dyDescent="0.25">
      <c r="A77" s="7">
        <f t="shared" si="15"/>
        <v>67</v>
      </c>
      <c r="B77" s="149"/>
      <c r="C77" s="18" t="s">
        <v>17</v>
      </c>
      <c r="D77" s="84"/>
      <c r="E77" s="93"/>
      <c r="F77" s="51"/>
      <c r="G77" s="31"/>
      <c r="H77" s="63">
        <f t="shared" si="14"/>
        <v>0</v>
      </c>
      <c r="I77" s="31"/>
      <c r="J77" s="41"/>
      <c r="K77" s="31"/>
    </row>
    <row r="78" spans="1:11" x14ac:dyDescent="0.25">
      <c r="A78" s="7">
        <f t="shared" si="15"/>
        <v>68</v>
      </c>
      <c r="B78" s="149"/>
      <c r="C78" s="83" t="s">
        <v>34</v>
      </c>
      <c r="D78" s="19" t="s">
        <v>36</v>
      </c>
      <c r="E78" s="50">
        <f>'[18]IV-J-7 Primary'!$P$29</f>
        <v>1161347.1322801679</v>
      </c>
      <c r="F78" s="51">
        <f>'[18]IV-J-7 Primary'!J52</f>
        <v>0</v>
      </c>
      <c r="G78" s="24">
        <f>'[18]IV-J-7 Primary'!H52</f>
        <v>0</v>
      </c>
      <c r="H78" s="63">
        <f t="shared" si="14"/>
        <v>0</v>
      </c>
      <c r="I78" s="24">
        <f>'[12]IV-J-7 Primary'!H52</f>
        <v>0</v>
      </c>
      <c r="J78" s="41">
        <f t="shared" si="12"/>
        <v>0</v>
      </c>
      <c r="K78" s="24">
        <f>'[18]IV-J-7 Primary'!R29</f>
        <v>0</v>
      </c>
    </row>
    <row r="79" spans="1:11" x14ac:dyDescent="0.25">
      <c r="A79" s="7">
        <f t="shared" si="15"/>
        <v>69</v>
      </c>
      <c r="B79" s="149"/>
      <c r="C79" s="83" t="s">
        <v>35</v>
      </c>
      <c r="D79" s="19" t="s">
        <v>37</v>
      </c>
      <c r="E79" s="50">
        <f>'[18]IV-J-7 Primary'!$P$28</f>
        <v>7604664.3142424682</v>
      </c>
      <c r="F79" s="51">
        <f>'[18]IV-J-7 Primary'!J51</f>
        <v>0</v>
      </c>
      <c r="G79" s="24">
        <f>'[18]IV-J-7 Primary'!H51</f>
        <v>0</v>
      </c>
      <c r="H79" s="63">
        <f t="shared" si="14"/>
        <v>0</v>
      </c>
      <c r="I79" s="24">
        <f>'[12]IV-J-7 Primary'!H51</f>
        <v>0</v>
      </c>
      <c r="J79" s="41">
        <f t="shared" si="12"/>
        <v>0</v>
      </c>
      <c r="K79" s="24">
        <f>'[18]IV-J-7 Primary'!R28</f>
        <v>0</v>
      </c>
    </row>
    <row r="80" spans="1:11" x14ac:dyDescent="0.25">
      <c r="A80" s="7">
        <f t="shared" si="15"/>
        <v>70</v>
      </c>
      <c r="B80" s="149"/>
      <c r="C80" s="26" t="s">
        <v>19</v>
      </c>
      <c r="D80" s="27" t="s">
        <v>38</v>
      </c>
      <c r="E80" s="37">
        <f>'[18]IV-J-7 Primary'!$P$33+'[18]IV-J-7 Primary'!$P$34</f>
        <v>14040627.437911734</v>
      </c>
      <c r="F80" s="87">
        <f ca="1">'[18]IV-J-7 Primary'!J53</f>
        <v>48321943</v>
      </c>
      <c r="G80" s="30">
        <f ca="1">'[18]IV-J-7 Primary'!H53</f>
        <v>3.4415800000000001</v>
      </c>
      <c r="H80" s="88">
        <f t="shared" si="14"/>
        <v>49252555.364353053</v>
      </c>
      <c r="I80" s="30">
        <f>'[12]IV-J-7 Primary'!$U$34</f>
        <v>3.50786</v>
      </c>
      <c r="J80" s="28">
        <f t="shared" si="12"/>
        <v>32778406.378902461</v>
      </c>
      <c r="K80" s="30">
        <f>'[18]IV-J-7 Primary'!R33</f>
        <v>2.3345400000000001</v>
      </c>
    </row>
    <row r="81" spans="1:12" x14ac:dyDescent="0.25">
      <c r="A81" s="7">
        <f t="shared" si="15"/>
        <v>71</v>
      </c>
      <c r="B81" s="149"/>
      <c r="C81" s="18" t="s">
        <v>20</v>
      </c>
      <c r="D81" s="19"/>
      <c r="E81" s="50"/>
      <c r="F81" s="51">
        <f ca="1">SUM(F72:F80)</f>
        <v>50967061</v>
      </c>
      <c r="G81" s="24"/>
      <c r="H81" s="51">
        <f>SUM(H72:H80)</f>
        <v>51853046.540378824</v>
      </c>
      <c r="I81" s="24"/>
      <c r="J81" s="51">
        <f>SUM(J72:J80)</f>
        <v>36140809.018902458</v>
      </c>
      <c r="K81" s="24"/>
    </row>
    <row r="82" spans="1:12" x14ac:dyDescent="0.25">
      <c r="A82" s="7">
        <f t="shared" si="15"/>
        <v>72</v>
      </c>
      <c r="B82" s="149"/>
      <c r="C82" s="32" t="s">
        <v>21</v>
      </c>
      <c r="D82" s="27"/>
      <c r="E82" s="53">
        <f>'[18]IV-J-7 DCRF'!$M$18</f>
        <v>14040627.437911734</v>
      </c>
      <c r="F82" s="94">
        <v>0</v>
      </c>
      <c r="G82" s="30">
        <f>'[18]IV-J-7 DCRF'!$U$18</f>
        <v>0</v>
      </c>
      <c r="H82" s="34">
        <v>0</v>
      </c>
      <c r="I82" s="30">
        <v>0</v>
      </c>
      <c r="J82" s="28">
        <f t="shared" si="12"/>
        <v>5374583.6957033575</v>
      </c>
      <c r="K82" s="30">
        <f>'[12]IV-J-7 DCRF'!$F$33</f>
        <v>0.38278800000000002</v>
      </c>
      <c r="L82" s="30"/>
    </row>
    <row r="83" spans="1:12" x14ac:dyDescent="0.25">
      <c r="A83" s="7">
        <f t="shared" si="15"/>
        <v>73</v>
      </c>
      <c r="B83" s="149"/>
      <c r="C83" s="18" t="s">
        <v>22</v>
      </c>
      <c r="D83" s="19"/>
      <c r="E83" s="50"/>
      <c r="F83" s="21">
        <f ca="1">SUM(F81:F82)</f>
        <v>50967061</v>
      </c>
      <c r="G83" s="24"/>
      <c r="H83" s="21">
        <f>SUM(H81:H82)</f>
        <v>51853046.540378824</v>
      </c>
      <c r="I83" s="24"/>
      <c r="J83" s="21">
        <f>SUM(J81:J82)</f>
        <v>41515392.714605816</v>
      </c>
      <c r="K83" s="24"/>
    </row>
    <row r="84" spans="1:12" x14ac:dyDescent="0.25">
      <c r="A84" s="7">
        <f t="shared" si="15"/>
        <v>74</v>
      </c>
      <c r="B84" s="149"/>
      <c r="C84" s="18"/>
      <c r="D84" s="19"/>
      <c r="E84" s="50"/>
      <c r="F84" s="51"/>
      <c r="G84" s="95"/>
      <c r="H84" s="51"/>
      <c r="I84" s="24"/>
      <c r="J84" s="41"/>
      <c r="K84" s="24"/>
    </row>
    <row r="85" spans="1:12" x14ac:dyDescent="0.25">
      <c r="A85" s="7">
        <f t="shared" si="15"/>
        <v>75</v>
      </c>
      <c r="B85" s="149"/>
      <c r="C85" s="18" t="s">
        <v>23</v>
      </c>
      <c r="D85" s="19" t="s">
        <v>18</v>
      </c>
      <c r="E85" s="38">
        <f>'[18]IV-J-7 EECRF'!$C$15</f>
        <v>3869284698.6975946</v>
      </c>
      <c r="F85" s="40">
        <f>G85*E85</f>
        <v>5428121.6442119582</v>
      </c>
      <c r="G85" s="95">
        <f>'[18]IV-J-7 EECRF'!$E$15</f>
        <v>1.402874708609338E-3</v>
      </c>
      <c r="H85" s="63">
        <f t="shared" ref="H85:H91" si="16">I85*E85</f>
        <v>5428121.6442119582</v>
      </c>
      <c r="I85" s="95">
        <f>'[12]IV-J-7 EECRF'!$E$15</f>
        <v>1.402874708609338E-3</v>
      </c>
      <c r="J85" s="41">
        <f t="shared" si="12"/>
        <v>5428121.6442119582</v>
      </c>
      <c r="K85" s="24">
        <f>'[12]IV-J-7 EECRF'!$E$15</f>
        <v>1.402874708609338E-3</v>
      </c>
    </row>
    <row r="86" spans="1:12" x14ac:dyDescent="0.25">
      <c r="A86" s="7">
        <f t="shared" si="15"/>
        <v>76</v>
      </c>
      <c r="B86" s="149"/>
      <c r="C86" s="18" t="s">
        <v>24</v>
      </c>
      <c r="D86" s="19" t="s">
        <v>38</v>
      </c>
      <c r="E86" s="38">
        <f>'[18]IV-J-7 RCE'!$D$23</f>
        <v>14040627.437911734</v>
      </c>
      <c r="F86" s="63">
        <f ca="1">G86*E86</f>
        <v>92379.75752395259</v>
      </c>
      <c r="G86" s="95">
        <f ca="1">'[18]IV-J-7 RCE'!$H$23</f>
        <v>6.5794607778363115E-3</v>
      </c>
      <c r="H86" s="63">
        <f t="shared" si="16"/>
        <v>94028.163945788387</v>
      </c>
      <c r="I86" s="95">
        <f>'[12]IV-J-7 RCE'!$H$23</f>
        <v>6.6968633959974379E-3</v>
      </c>
      <c r="J86" s="96">
        <v>0</v>
      </c>
      <c r="K86" s="24">
        <v>0</v>
      </c>
    </row>
    <row r="87" spans="1:12" x14ac:dyDescent="0.25">
      <c r="A87" s="7">
        <f t="shared" si="15"/>
        <v>77</v>
      </c>
      <c r="B87" s="149"/>
      <c r="C87" s="97" t="s">
        <v>25</v>
      </c>
      <c r="D87" s="98" t="s">
        <v>38</v>
      </c>
      <c r="E87" s="38">
        <f>'[18]IV-J-7 TEEEF '!$D$33</f>
        <v>14040627.437911734</v>
      </c>
      <c r="F87" s="63">
        <f>G87*E87</f>
        <v>6316106.9674048582</v>
      </c>
      <c r="G87" s="95">
        <f>'[18]IV-J-7 TEEEF '!$F$18</f>
        <v>0.44984506535302343</v>
      </c>
      <c r="H87" s="63">
        <f t="shared" si="16"/>
        <v>6316106.9674048582</v>
      </c>
      <c r="I87" s="95">
        <f>'[12]IV-J-7 TEEEF '!$F$33</f>
        <v>0.44984506535302343</v>
      </c>
      <c r="J87" s="41">
        <f t="shared" si="12"/>
        <v>6316106.9674048582</v>
      </c>
      <c r="K87" s="24">
        <f>'[12]IV-J-7 Proof of Revenue Summary'!$G$81</f>
        <v>0.44984506535302343</v>
      </c>
    </row>
    <row r="88" spans="1:12" x14ac:dyDescent="0.25">
      <c r="A88" s="7">
        <f t="shared" si="15"/>
        <v>78</v>
      </c>
      <c r="B88" s="149"/>
      <c r="C88" s="99" t="s">
        <v>26</v>
      </c>
      <c r="D88" s="50"/>
      <c r="E88" s="50">
        <f>SUM('[18]IV-J-7 TCRF'!$D$21:$D$22)</f>
        <v>4437344.8499999996</v>
      </c>
      <c r="F88" s="50">
        <f ca="1">G88*E88</f>
        <v>21697157.630742785</v>
      </c>
      <c r="G88" s="39">
        <f ca="1">F88/E88</f>
        <v>4.8896712705893899</v>
      </c>
      <c r="H88" s="63">
        <f>'[12]IV-J-7 TCRF'!$N$21+'[12]IV-J-7 TCRF'!$N$22</f>
        <v>21596176.755221926</v>
      </c>
      <c r="I88" s="24">
        <f>H88/E88</f>
        <v>4.8669142212875176</v>
      </c>
      <c r="J88" s="41">
        <f t="shared" ca="1" si="12"/>
        <v>19635107.588257682</v>
      </c>
      <c r="K88" s="24">
        <f ca="1">J88/E88</f>
        <v>4.4249676894635952</v>
      </c>
    </row>
    <row r="89" spans="1:12" x14ac:dyDescent="0.25">
      <c r="A89" s="7">
        <f t="shared" si="15"/>
        <v>79</v>
      </c>
      <c r="B89" s="149"/>
      <c r="C89" s="99" t="s">
        <v>27</v>
      </c>
      <c r="D89" s="50"/>
      <c r="E89" s="50" t="s">
        <v>40</v>
      </c>
      <c r="F89" s="50">
        <f>'[18]IV-J-7 TC5'!$F$14</f>
        <v>10453529.001954354</v>
      </c>
      <c r="G89" s="39" t="s">
        <v>40</v>
      </c>
      <c r="H89" s="63">
        <f>'[12]IV-J-7 TC5'!$F$14</f>
        <v>10453529.001954354</v>
      </c>
      <c r="I89" s="100" t="s">
        <v>40</v>
      </c>
      <c r="J89" s="101">
        <f>'[18]IV-J-7 TC5'!$F$14</f>
        <v>10453529.001954354</v>
      </c>
      <c r="K89" s="100" t="s">
        <v>40</v>
      </c>
    </row>
    <row r="90" spans="1:12" x14ac:dyDescent="0.25">
      <c r="A90" s="7">
        <f t="shared" si="15"/>
        <v>80</v>
      </c>
      <c r="B90" s="149"/>
      <c r="C90" s="99" t="s">
        <v>28</v>
      </c>
      <c r="D90" s="50" t="s">
        <v>38</v>
      </c>
      <c r="E90" s="50">
        <f>'[18]IV-J-7 Franchise'!$L$34</f>
        <v>400419.96417801123</v>
      </c>
      <c r="F90" s="50">
        <f>G90*E90</f>
        <v>-252989.33756730927</v>
      </c>
      <c r="G90" s="39">
        <f>'[18]IV-J-7 Franchise'!$O$34</f>
        <v>-0.63180999999999998</v>
      </c>
      <c r="H90" s="63">
        <f t="shared" si="16"/>
        <v>252989.33756730927</v>
      </c>
      <c r="I90" s="24">
        <f>-'[12]IV-J-7 Franchise'!$O$34</f>
        <v>0.63180999999999998</v>
      </c>
      <c r="J90" s="21">
        <f>K90*E90</f>
        <v>-279898.36</v>
      </c>
      <c r="K90" s="102">
        <f>'[12]IV-J-7 Franchise'!$H$34</f>
        <v>-0.69901199999999997</v>
      </c>
    </row>
    <row r="91" spans="1:12" x14ac:dyDescent="0.25">
      <c r="A91" s="7">
        <f t="shared" si="15"/>
        <v>81</v>
      </c>
      <c r="B91" s="149"/>
      <c r="C91" s="103" t="s">
        <v>29</v>
      </c>
      <c r="D91" s="53" t="s">
        <v>38</v>
      </c>
      <c r="E91" s="53">
        <f>'[18]IV-J-7 Nuclear Decom Fee'!$M$19</f>
        <v>14040627.437911734</v>
      </c>
      <c r="F91" s="53">
        <f>G91*E91</f>
        <v>22768.809380909333</v>
      </c>
      <c r="G91" s="35">
        <f>'[18]IV-J-7 Nuclear Decom Fee'!$Q$19</f>
        <v>1.6216376E-3</v>
      </c>
      <c r="H91" s="88">
        <f t="shared" si="16"/>
        <v>22768.809380909333</v>
      </c>
      <c r="I91" s="30">
        <f>'[18]IV-J-7 Nuclear Decom Fee'!$Q$19</f>
        <v>1.6216376E-3</v>
      </c>
      <c r="J91" s="28">
        <f>'[18]IV-J-7 Nuclear Decom Fee'!$J$19</f>
        <v>7212.9811088649649</v>
      </c>
      <c r="K91" s="30">
        <f>'[18]IV-J-7 Proof of Revenue Summary'!$G$86</f>
        <v>5.7565960000000005E-4</v>
      </c>
    </row>
    <row r="92" spans="1:12" x14ac:dyDescent="0.25">
      <c r="A92" s="7">
        <f t="shared" si="15"/>
        <v>82</v>
      </c>
      <c r="B92" s="149"/>
      <c r="C92" s="44" t="s">
        <v>30</v>
      </c>
      <c r="D92" s="50"/>
      <c r="E92" s="50"/>
      <c r="F92" s="29">
        <f ca="1">SUM(F85:F91)</f>
        <v>43757074.473651513</v>
      </c>
      <c r="G92" s="30"/>
      <c r="H92" s="29">
        <f>SUM(H85:H91)</f>
        <v>44163720.679687105</v>
      </c>
      <c r="I92" s="30"/>
      <c r="J92" s="29">
        <f ca="1">SUM(J85:J91)</f>
        <v>41560179.82293772</v>
      </c>
      <c r="K92" s="30"/>
    </row>
    <row r="93" spans="1:12" x14ac:dyDescent="0.25">
      <c r="A93" s="7">
        <f t="shared" si="15"/>
        <v>83</v>
      </c>
      <c r="B93" s="149"/>
      <c r="C93" s="18" t="s">
        <v>31</v>
      </c>
      <c r="D93" s="19"/>
      <c r="E93" s="31"/>
      <c r="F93" s="50">
        <f ca="1">F92+F83</f>
        <v>94724135.473651513</v>
      </c>
      <c r="G93" s="50"/>
      <c r="H93" s="50">
        <f>H92+H83</f>
        <v>96016767.220065922</v>
      </c>
      <c r="I93" s="24"/>
      <c r="J93" s="21">
        <f ca="1">J92+J83</f>
        <v>83075572.537543535</v>
      </c>
      <c r="K93" s="24"/>
    </row>
    <row r="94" spans="1:12" x14ac:dyDescent="0.25">
      <c r="A94" s="7">
        <f t="shared" si="15"/>
        <v>84</v>
      </c>
      <c r="B94" s="149"/>
      <c r="C94" s="26"/>
      <c r="D94" s="27"/>
      <c r="E94" s="45"/>
      <c r="F94" s="29"/>
      <c r="G94" s="30"/>
      <c r="H94" s="29"/>
      <c r="I94" s="30"/>
      <c r="J94" s="54"/>
      <c r="K94" s="30"/>
    </row>
    <row r="95" spans="1:12" ht="12.9" customHeight="1" x14ac:dyDescent="0.25">
      <c r="A95" s="7">
        <f t="shared" si="15"/>
        <v>85</v>
      </c>
      <c r="B95" s="150" t="s">
        <v>41</v>
      </c>
      <c r="C95" s="18" t="s">
        <v>13</v>
      </c>
      <c r="D95" s="19" t="s">
        <v>14</v>
      </c>
      <c r="E95" s="50">
        <f>'[18]IV-J-7 Transmission'!$Q$10</f>
        <v>2796</v>
      </c>
      <c r="F95" s="51">
        <f ca="1">'[18]IV-J-7 Transmission'!J37</f>
        <v>532767</v>
      </c>
      <c r="G95" s="22">
        <f ca="1">'[18]IV-J-7 Transmission'!H37</f>
        <v>190.54606618093274</v>
      </c>
      <c r="H95" s="50">
        <f t="shared" ref="H95:H98" si="17">I95*E95</f>
        <v>520660.12104188796</v>
      </c>
      <c r="I95" s="22">
        <f>'[12]IV-J-7 Transmission'!$V$10</f>
        <v>186.21606618093276</v>
      </c>
      <c r="J95" s="41">
        <f>K95*E95</f>
        <v>585090.96</v>
      </c>
      <c r="K95" s="22">
        <f>'[18]IV-J-7 Transmission'!S10</f>
        <v>209.26</v>
      </c>
    </row>
    <row r="96" spans="1:12" x14ac:dyDescent="0.25">
      <c r="A96" s="7">
        <f t="shared" si="15"/>
        <v>86</v>
      </c>
      <c r="B96" s="151"/>
      <c r="C96" s="18" t="s">
        <v>15</v>
      </c>
      <c r="D96" s="19" t="s">
        <v>16</v>
      </c>
      <c r="E96" s="50">
        <f>'[18]IV-J-7 Transmission'!$Q$12</f>
        <v>4752</v>
      </c>
      <c r="F96" s="51">
        <f ca="1">'[18]IV-J-7 Transmission'!J38</f>
        <v>3480127</v>
      </c>
      <c r="G96" s="22">
        <f ca="1">'[18]IV-J-7 Transmission'!H38</f>
        <v>732.35</v>
      </c>
      <c r="H96" s="50">
        <f t="shared" si="17"/>
        <v>3411793.44</v>
      </c>
      <c r="I96" s="22">
        <f>'[12]IV-J-7 Transmission'!$V$12</f>
        <v>717.97</v>
      </c>
      <c r="J96" s="41">
        <f t="shared" si="12"/>
        <v>3798558.7200000002</v>
      </c>
      <c r="K96" s="22">
        <f>'[18]IV-J-7 Transmission'!S12</f>
        <v>799.36</v>
      </c>
    </row>
    <row r="97" spans="1:11" x14ac:dyDescent="0.25">
      <c r="A97" s="7">
        <f t="shared" si="15"/>
        <v>87</v>
      </c>
      <c r="B97" s="151"/>
      <c r="C97" s="18" t="s">
        <v>17</v>
      </c>
      <c r="D97" s="19" t="s">
        <v>37</v>
      </c>
      <c r="E97" s="50">
        <f>'[18]IV-J-7 Transmission'!$Q$14</f>
        <v>37274574.700000003</v>
      </c>
      <c r="F97" s="51">
        <f>'[18]IV-J-7 Transmission'!J39</f>
        <v>0</v>
      </c>
      <c r="G97" s="24">
        <f>'[18]IV-J-7 Transmission'!H39</f>
        <v>0</v>
      </c>
      <c r="H97" s="50">
        <f t="shared" si="17"/>
        <v>0</v>
      </c>
      <c r="I97" s="24">
        <f>'[12]IV-J-7 Transmission'!H39</f>
        <v>0</v>
      </c>
      <c r="J97" s="41">
        <f t="shared" si="12"/>
        <v>0</v>
      </c>
      <c r="K97" s="24">
        <f>'[18]IV-J-7 Transmission'!S14</f>
        <v>0</v>
      </c>
    </row>
    <row r="98" spans="1:11" x14ac:dyDescent="0.25">
      <c r="A98" s="7">
        <f t="shared" si="15"/>
        <v>88</v>
      </c>
      <c r="B98" s="151"/>
      <c r="C98" s="26" t="s">
        <v>19</v>
      </c>
      <c r="D98" s="27" t="s">
        <v>37</v>
      </c>
      <c r="E98" s="53">
        <f>'[18]IV-J-7 Transmission'!$Q$16</f>
        <v>37274574.700000003</v>
      </c>
      <c r="F98" s="56">
        <f ca="1">'[18]IV-J-7 Transmission'!J40</f>
        <v>19989236</v>
      </c>
      <c r="G98" s="30">
        <f ca="1">'[18]IV-J-7 Transmission'!H40</f>
        <v>0.53627000000000002</v>
      </c>
      <c r="H98" s="53">
        <f t="shared" si="17"/>
        <v>19989236.174369004</v>
      </c>
      <c r="I98" s="30">
        <f>'[12]IV-J-7 Transmission'!$V$16</f>
        <v>0.53627000000000002</v>
      </c>
      <c r="J98" s="28">
        <f t="shared" si="12"/>
        <v>22176508.217765</v>
      </c>
      <c r="K98" s="30">
        <f>'[18]IV-J-7 Transmission'!S16</f>
        <v>0.59494999999999998</v>
      </c>
    </row>
    <row r="99" spans="1:11" x14ac:dyDescent="0.25">
      <c r="A99" s="7">
        <f t="shared" si="15"/>
        <v>89</v>
      </c>
      <c r="B99" s="151"/>
      <c r="C99" s="18" t="s">
        <v>20</v>
      </c>
      <c r="D99" s="19"/>
      <c r="E99" s="50"/>
      <c r="F99" s="51">
        <f ca="1">SUM(F95:F98)</f>
        <v>24002130</v>
      </c>
      <c r="G99" s="61"/>
      <c r="H99" s="50">
        <f>SUM(H95:H98)</f>
        <v>23921689.735410891</v>
      </c>
      <c r="I99" s="61"/>
      <c r="J99" s="51">
        <f>SUM(J95:J98)</f>
        <v>26560157.897764999</v>
      </c>
      <c r="K99" s="61"/>
    </row>
    <row r="100" spans="1:11" x14ac:dyDescent="0.25">
      <c r="A100" s="7">
        <f t="shared" si="15"/>
        <v>90</v>
      </c>
      <c r="B100" s="151"/>
      <c r="C100" s="32" t="s">
        <v>21</v>
      </c>
      <c r="D100" s="27"/>
      <c r="E100" s="53">
        <f>'[18]IV-J-7 DCRF'!$M$19</f>
        <v>37274574.700000003</v>
      </c>
      <c r="F100" s="34">
        <v>0</v>
      </c>
      <c r="G100" s="30">
        <f>'[18]IV-J-7 DCRF'!$U$19</f>
        <v>0</v>
      </c>
      <c r="H100" s="34">
        <v>0</v>
      </c>
      <c r="I100" s="30">
        <v>0</v>
      </c>
      <c r="J100" s="28">
        <f t="shared" si="12"/>
        <v>529932.62850990007</v>
      </c>
      <c r="K100" s="30">
        <f>'[12]IV-J-7 DCRF'!$F$34</f>
        <v>1.4217E-2</v>
      </c>
    </row>
    <row r="101" spans="1:11" x14ac:dyDescent="0.25">
      <c r="A101" s="7">
        <f t="shared" si="15"/>
        <v>91</v>
      </c>
      <c r="B101" s="151"/>
      <c r="C101" s="18" t="s">
        <v>22</v>
      </c>
      <c r="D101" s="19"/>
      <c r="E101" s="50"/>
      <c r="F101" s="21">
        <f ca="1">SUM(F99:F100)</f>
        <v>24002130</v>
      </c>
      <c r="G101" s="24"/>
      <c r="H101" s="21">
        <f>SUM(H99:H100)</f>
        <v>23921689.735410891</v>
      </c>
      <c r="I101" s="24"/>
      <c r="J101" s="21">
        <f>SUM(J99:J100)</f>
        <v>27090090.526274901</v>
      </c>
      <c r="K101" s="24"/>
    </row>
    <row r="102" spans="1:11" x14ac:dyDescent="0.25">
      <c r="A102" s="7">
        <f t="shared" si="15"/>
        <v>92</v>
      </c>
      <c r="B102" s="151"/>
      <c r="C102" s="18"/>
      <c r="D102" s="19"/>
      <c r="E102" s="50"/>
      <c r="F102" s="51"/>
      <c r="G102" s="24"/>
      <c r="H102" s="51"/>
      <c r="I102" s="24"/>
      <c r="J102" s="41"/>
      <c r="K102" s="95"/>
    </row>
    <row r="103" spans="1:11" x14ac:dyDescent="0.25">
      <c r="A103" s="7">
        <f t="shared" si="15"/>
        <v>93</v>
      </c>
      <c r="B103" s="151"/>
      <c r="C103" s="18" t="s">
        <v>23</v>
      </c>
      <c r="D103" s="19"/>
      <c r="E103" s="38">
        <f>'[18]IV-J-7 EECRF'!$C$16</f>
        <v>856000000.00000024</v>
      </c>
      <c r="F103" s="40">
        <f t="shared" ref="F103:F109" si="18">G103*E103</f>
        <v>290888.94189527375</v>
      </c>
      <c r="G103" s="95">
        <f>'[18]IV-J-7 EECRF'!$E$16</f>
        <v>3.398235302514879E-4</v>
      </c>
      <c r="H103" s="63">
        <f t="shared" ref="H103:H109" si="19">I103*E103</f>
        <v>290888.94189527375</v>
      </c>
      <c r="I103" s="95">
        <f>'[12]IV-J-7 EECRF'!$E$16</f>
        <v>3.398235302514879E-4</v>
      </c>
      <c r="J103" s="41">
        <f t="shared" ref="J103:J107" si="20">K103*E103</f>
        <v>290888.94189527375</v>
      </c>
      <c r="K103" s="95">
        <f>'[12]IV-J-7 EECRF'!$E$16</f>
        <v>3.398235302514879E-4</v>
      </c>
    </row>
    <row r="104" spans="1:11" x14ac:dyDescent="0.25">
      <c r="A104" s="7">
        <f t="shared" si="15"/>
        <v>94</v>
      </c>
      <c r="B104" s="151"/>
      <c r="C104" s="18" t="s">
        <v>24</v>
      </c>
      <c r="D104" s="19"/>
      <c r="E104" s="38">
        <f>'[18]IV-J-7 RCE'!$D$25</f>
        <v>37274574.700000003</v>
      </c>
      <c r="F104" s="63">
        <f t="shared" ca="1" si="18"/>
        <v>325088.35984967195</v>
      </c>
      <c r="G104" s="95">
        <f ca="1">'[18]IV-J-7 RCE'!$H$25</f>
        <v>8.7214505454752227E-3</v>
      </c>
      <c r="H104" s="63">
        <f t="shared" si="19"/>
        <v>326225.78283964744</v>
      </c>
      <c r="I104" s="95">
        <f>'[12]IV-J-7 RCE'!$H$25</f>
        <v>8.7519652595700152E-3</v>
      </c>
      <c r="J104" s="41">
        <f t="shared" si="20"/>
        <v>0</v>
      </c>
      <c r="K104" s="95">
        <v>0</v>
      </c>
    </row>
    <row r="105" spans="1:11" x14ac:dyDescent="0.25">
      <c r="A105" s="7">
        <f t="shared" si="15"/>
        <v>95</v>
      </c>
      <c r="B105" s="151"/>
      <c r="C105" s="18" t="s">
        <v>25</v>
      </c>
      <c r="D105" s="19"/>
      <c r="E105" s="38">
        <f>'[18]IV-J-7 TEEEF '!$D$34</f>
        <v>37274574.700000003</v>
      </c>
      <c r="F105" s="63">
        <f t="shared" si="18"/>
        <v>0</v>
      </c>
      <c r="G105" s="95">
        <f>'[18]IV-J-7 TEEEF '!$F$19</f>
        <v>0</v>
      </c>
      <c r="H105" s="63">
        <f t="shared" si="19"/>
        <v>0</v>
      </c>
      <c r="I105" s="95">
        <v>0</v>
      </c>
      <c r="J105" s="41">
        <f t="shared" si="20"/>
        <v>0</v>
      </c>
      <c r="K105" s="95">
        <f>'[12]IV-J-7 TEEEF '!$F$34</f>
        <v>0</v>
      </c>
    </row>
    <row r="106" spans="1:11" x14ac:dyDescent="0.25">
      <c r="A106" s="7">
        <f t="shared" si="15"/>
        <v>96</v>
      </c>
      <c r="B106" s="151"/>
      <c r="C106" s="42" t="s">
        <v>26</v>
      </c>
      <c r="D106" s="19"/>
      <c r="E106" s="38">
        <f>'[18]IV-J-7 TCRF'!$D$23</f>
        <v>19841896.199999999</v>
      </c>
      <c r="F106" s="63">
        <f t="shared" si="18"/>
        <v>128833232.26674061</v>
      </c>
      <c r="G106" s="95">
        <f>'[18]IV-J-7 TCRF'!$L$23</f>
        <v>6.4929899324209046</v>
      </c>
      <c r="H106" s="63">
        <f t="shared" si="19"/>
        <v>128233628.72364585</v>
      </c>
      <c r="I106" s="95">
        <f>'[12]IV-J-7 TCRF'!$L$23</f>
        <v>6.4627708678188656</v>
      </c>
      <c r="J106" s="41">
        <f t="shared" si="20"/>
        <v>93970942.616653189</v>
      </c>
      <c r="K106" s="95">
        <f>'[12]IV-J-7 TCRF'!$H$23</f>
        <v>4.7359859999999996</v>
      </c>
    </row>
    <row r="107" spans="1:11" x14ac:dyDescent="0.25">
      <c r="A107" s="7">
        <f t="shared" si="15"/>
        <v>97</v>
      </c>
      <c r="B107" s="151"/>
      <c r="C107" s="42" t="s">
        <v>27</v>
      </c>
      <c r="D107" s="19"/>
      <c r="E107" s="38">
        <f>'[18]IV-J-7 TC5'!$C$21+'[18]IV-J-7 TC5'!$C$23+SUM('[18]IV-J-7 TC5'!$C$24:$C$26,'[18]IV-J-7 TC5'!$C$30:$C$35)</f>
        <v>55098249</v>
      </c>
      <c r="F107" s="63">
        <f t="shared" ca="1" si="18"/>
        <v>18492376.472536709</v>
      </c>
      <c r="G107" s="95">
        <f ca="1">F107/E107</f>
        <v>0.33562548371612877</v>
      </c>
      <c r="H107" s="63">
        <f t="shared" ca="1" si="19"/>
        <v>18492376.472536709</v>
      </c>
      <c r="I107" s="95">
        <f ca="1">G107</f>
        <v>0.33562548371612877</v>
      </c>
      <c r="J107" s="41">
        <f t="shared" ca="1" si="20"/>
        <v>18492376.472536709</v>
      </c>
      <c r="K107" s="95">
        <f ca="1">G107</f>
        <v>0.33562548371612877</v>
      </c>
    </row>
    <row r="108" spans="1:11" x14ac:dyDescent="0.25">
      <c r="A108" s="7">
        <f t="shared" si="15"/>
        <v>98</v>
      </c>
      <c r="B108" s="151"/>
      <c r="C108" s="42" t="s">
        <v>28</v>
      </c>
      <c r="D108" s="19"/>
      <c r="E108" s="38">
        <f>'[18]IV-J-7 Franchise'!$E$35</f>
        <v>143581641.37931037</v>
      </c>
      <c r="F108" s="63">
        <f t="shared" si="18"/>
        <v>-93184.485255172418</v>
      </c>
      <c r="G108" s="95">
        <f>'[18]IV-J-7 Franchise'!$O$35</f>
        <v>-6.4899999999999995E-4</v>
      </c>
      <c r="H108" s="63">
        <f t="shared" si="19"/>
        <v>-93184.485255172418</v>
      </c>
      <c r="I108" s="95">
        <f>'[12]IV-J-7 Franchise'!$O$35</f>
        <v>-6.4899999999999995E-4</v>
      </c>
      <c r="J108" s="40">
        <f>'[18]IV-J-7 Franchise'!$J$35</f>
        <v>-104096.69</v>
      </c>
      <c r="K108" s="95">
        <f>'[18]IV-J-7 Franchise'!$H$35</f>
        <v>-7.2499999999999995E-4</v>
      </c>
    </row>
    <row r="109" spans="1:11" x14ac:dyDescent="0.25">
      <c r="A109" s="7">
        <f t="shared" si="15"/>
        <v>99</v>
      </c>
      <c r="B109" s="151"/>
      <c r="C109" s="43" t="s">
        <v>29</v>
      </c>
      <c r="D109" s="19"/>
      <c r="E109" s="33">
        <f>'[18]IV-J-7 Nuclear Decom Fee'!$M$21</f>
        <v>37274574.700000003</v>
      </c>
      <c r="F109" s="88">
        <f t="shared" si="18"/>
        <v>155861.64364576104</v>
      </c>
      <c r="G109" s="104">
        <f>'[18]IV-J-7 Nuclear Decom Fee'!$Q$21</f>
        <v>4.1814466000000003E-3</v>
      </c>
      <c r="H109" s="88">
        <f t="shared" si="19"/>
        <v>155861.64364576104</v>
      </c>
      <c r="I109" s="104">
        <f>'[18]IV-J-7 Nuclear Decom Fee'!$Q$21</f>
        <v>4.1814466000000003E-3</v>
      </c>
      <c r="J109" s="88">
        <f t="shared" ref="J109" si="21">K109*E109</f>
        <v>28466.592698390003</v>
      </c>
      <c r="K109" s="104">
        <f>'[12]IV-J-7 Nuclear Decom Fee'!$H$21</f>
        <v>7.6369999999999997E-4</v>
      </c>
    </row>
    <row r="110" spans="1:11" x14ac:dyDescent="0.25">
      <c r="A110" s="7">
        <f t="shared" si="15"/>
        <v>100</v>
      </c>
      <c r="B110" s="151"/>
      <c r="C110" s="44" t="s">
        <v>30</v>
      </c>
      <c r="D110" s="71"/>
      <c r="E110" s="45"/>
      <c r="F110" s="29">
        <f ca="1">SUM(F103:F109)</f>
        <v>148004263.19941285</v>
      </c>
      <c r="G110" s="104"/>
      <c r="H110" s="29">
        <f ca="1">SUM(H103:H109)</f>
        <v>147405797.07930806</v>
      </c>
      <c r="I110" s="30"/>
      <c r="J110" s="29">
        <f ca="1">SUM(J103:J109)</f>
        <v>112678577.93378358</v>
      </c>
      <c r="K110" s="30"/>
    </row>
    <row r="111" spans="1:11" x14ac:dyDescent="0.25">
      <c r="A111" s="7">
        <f t="shared" si="15"/>
        <v>101</v>
      </c>
      <c r="B111" s="151"/>
      <c r="C111" s="18" t="s">
        <v>31</v>
      </c>
      <c r="D111" s="19"/>
      <c r="E111" s="31"/>
      <c r="F111" s="21">
        <f ca="1">F110+F101</f>
        <v>172006393.19941285</v>
      </c>
      <c r="G111" s="24"/>
      <c r="H111" s="21">
        <f ca="1">H110+H101</f>
        <v>171327486.81471896</v>
      </c>
      <c r="I111" s="24"/>
      <c r="J111" s="21">
        <f ca="1">J110+J101</f>
        <v>139768668.46005848</v>
      </c>
      <c r="K111" s="24"/>
    </row>
    <row r="112" spans="1:11" x14ac:dyDescent="0.25">
      <c r="A112" s="7">
        <f t="shared" si="15"/>
        <v>102</v>
      </c>
      <c r="B112" s="151"/>
      <c r="C112" s="18"/>
      <c r="D112" s="19"/>
      <c r="E112" s="31"/>
      <c r="F112" s="21"/>
      <c r="G112" s="24"/>
      <c r="H112" s="21"/>
      <c r="I112" s="24"/>
      <c r="J112" s="46"/>
      <c r="K112" s="24"/>
    </row>
    <row r="113" spans="1:23" ht="12.9" customHeight="1" x14ac:dyDescent="0.25">
      <c r="A113" s="7">
        <f t="shared" si="15"/>
        <v>103</v>
      </c>
      <c r="B113" s="150" t="s">
        <v>42</v>
      </c>
      <c r="C113" s="13" t="s">
        <v>13</v>
      </c>
      <c r="D113" s="14" t="s">
        <v>14</v>
      </c>
      <c r="E113" s="105"/>
      <c r="F113" s="47" t="s">
        <v>43</v>
      </c>
      <c r="G113" s="80"/>
      <c r="H113" s="47" t="s">
        <v>43</v>
      </c>
      <c r="I113" s="80"/>
      <c r="J113" s="47" t="s">
        <v>43</v>
      </c>
      <c r="K113" s="80"/>
    </row>
    <row r="114" spans="1:23" x14ac:dyDescent="0.25">
      <c r="A114" s="7">
        <f t="shared" si="15"/>
        <v>104</v>
      </c>
      <c r="B114" s="151"/>
      <c r="C114" s="18" t="s">
        <v>15</v>
      </c>
      <c r="D114" s="19" t="s">
        <v>16</v>
      </c>
      <c r="E114" s="31"/>
      <c r="F114" s="62">
        <f ca="1">'[18]IV-J-1-Revenue Summary'!J16</f>
        <v>0</v>
      </c>
      <c r="G114" s="85"/>
      <c r="H114" s="62">
        <f>'[12]IV-J-1-Revenue Summary'!J16</f>
        <v>0</v>
      </c>
      <c r="I114" s="85"/>
      <c r="J114" s="86"/>
      <c r="K114" s="85"/>
    </row>
    <row r="115" spans="1:23" x14ac:dyDescent="0.25">
      <c r="A115" s="7">
        <f t="shared" si="15"/>
        <v>105</v>
      </c>
      <c r="B115" s="151"/>
      <c r="C115" s="18" t="s">
        <v>17</v>
      </c>
      <c r="D115" s="19" t="s">
        <v>37</v>
      </c>
      <c r="E115" s="31"/>
      <c r="F115" s="62">
        <v>0</v>
      </c>
      <c r="G115" s="85"/>
      <c r="H115" s="62">
        <v>0</v>
      </c>
      <c r="I115" s="85"/>
      <c r="J115" s="86"/>
      <c r="K115" s="85"/>
    </row>
    <row r="116" spans="1:23" ht="12.9" customHeight="1" x14ac:dyDescent="0.25">
      <c r="A116" s="7">
        <f t="shared" si="15"/>
        <v>106</v>
      </c>
      <c r="B116" s="151"/>
      <c r="C116" s="26" t="s">
        <v>19</v>
      </c>
      <c r="D116" s="27" t="s">
        <v>38</v>
      </c>
      <c r="E116" s="45"/>
      <c r="F116" s="56">
        <f ca="1">'[18]WP - Revenue Summary'!$L$22+'[18]WP - Revenue Summary'!$M$22</f>
        <v>70734691.277074948</v>
      </c>
      <c r="G116" s="106"/>
      <c r="H116" s="56">
        <f>'[12]WP - Summary of Revenues'!$I$16+'[12]WP - Summary of Revenues'!$I$15</f>
        <v>70734691.269999981</v>
      </c>
      <c r="I116" s="106"/>
      <c r="J116" s="56">
        <f>'[18]WP - Current'!$J$9+'[18]WP - Current'!$K$9</f>
        <v>58421980.499999985</v>
      </c>
      <c r="K116" s="106"/>
    </row>
    <row r="117" spans="1:23" ht="12.9" customHeight="1" x14ac:dyDescent="0.25">
      <c r="A117" s="7">
        <f t="shared" si="15"/>
        <v>107</v>
      </c>
      <c r="B117" s="151"/>
      <c r="C117" s="18" t="s">
        <v>20</v>
      </c>
      <c r="D117" s="19"/>
      <c r="E117" s="50"/>
      <c r="F117" s="51">
        <f ca="1">SUM(F113:F116)</f>
        <v>70734691.277074948</v>
      </c>
      <c r="G117" s="61"/>
      <c r="H117" s="51">
        <f>SUM(H113:H116)</f>
        <v>70734691.269999981</v>
      </c>
      <c r="I117" s="61"/>
      <c r="J117" s="51">
        <f>SUM(J113:J116)</f>
        <v>58421980.499999985</v>
      </c>
      <c r="K117" s="61"/>
    </row>
    <row r="118" spans="1:23" ht="12.9" customHeight="1" x14ac:dyDescent="0.25">
      <c r="A118" s="7">
        <f t="shared" si="15"/>
        <v>108</v>
      </c>
      <c r="B118" s="151"/>
      <c r="C118" s="32" t="s">
        <v>21</v>
      </c>
      <c r="D118" s="27"/>
      <c r="E118" s="53" t="s">
        <v>1</v>
      </c>
      <c r="F118" s="34">
        <f>'[19]IV-J-7 Proof of Revenue Testimo'!F125+'[19]IV-J-7 Proof of Revenue Testimo'!F144</f>
        <v>0</v>
      </c>
      <c r="G118" s="30">
        <v>0</v>
      </c>
      <c r="H118" s="34">
        <v>0</v>
      </c>
      <c r="I118" s="30"/>
      <c r="J118" s="107">
        <v>17613690.291969895</v>
      </c>
      <c r="K118" s="30" t="s">
        <v>1</v>
      </c>
      <c r="M118" s="108"/>
    </row>
    <row r="119" spans="1:23" ht="12.9" customHeight="1" x14ac:dyDescent="0.25">
      <c r="A119" s="7">
        <f t="shared" si="15"/>
        <v>109</v>
      </c>
      <c r="B119" s="151"/>
      <c r="C119" s="18" t="s">
        <v>22</v>
      </c>
      <c r="D119" s="19"/>
      <c r="E119" s="50"/>
      <c r="F119" s="21">
        <f ca="1">SUM(F117:F118)</f>
        <v>70734691.277074948</v>
      </c>
      <c r="G119" s="24"/>
      <c r="H119" s="21">
        <f>SUM(H117:H118)</f>
        <v>70734691.269999981</v>
      </c>
      <c r="I119" s="24"/>
      <c r="J119" s="21">
        <f>SUM(J117:J118)</f>
        <v>76035670.79196988</v>
      </c>
      <c r="K119" s="24"/>
    </row>
    <row r="120" spans="1:23" ht="12.9" customHeight="1" x14ac:dyDescent="0.25">
      <c r="A120" s="7">
        <f t="shared" si="15"/>
        <v>110</v>
      </c>
      <c r="B120" s="151"/>
      <c r="C120" s="18"/>
      <c r="D120" s="19"/>
      <c r="E120" s="109"/>
      <c r="F120" s="51"/>
      <c r="G120" s="24"/>
      <c r="H120" s="51"/>
      <c r="I120" s="24"/>
      <c r="J120" s="41"/>
      <c r="K120" s="24"/>
    </row>
    <row r="121" spans="1:23" ht="12.9" customHeight="1" x14ac:dyDescent="0.25">
      <c r="A121" s="7">
        <f t="shared" si="15"/>
        <v>111</v>
      </c>
      <c r="B121" s="151"/>
      <c r="C121" s="18" t="s">
        <v>23</v>
      </c>
      <c r="D121" s="19" t="s">
        <v>18</v>
      </c>
      <c r="E121" s="109"/>
      <c r="F121" s="21">
        <f>'[18]WP - Revenue Summary'!$L$28+'[18]WP - Revenue Summary'!$M$28</f>
        <v>-67</v>
      </c>
      <c r="G121" s="24"/>
      <c r="H121" s="21">
        <f>'[12]WP - Revenue Summary'!$L$28+'[12]WP - Revenue Summary'!$M$28</f>
        <v>-67</v>
      </c>
      <c r="I121" s="24"/>
      <c r="J121" s="21">
        <v>0</v>
      </c>
      <c r="K121" s="24"/>
    </row>
    <row r="122" spans="1:23" ht="12.9" customHeight="1" x14ac:dyDescent="0.25">
      <c r="A122" s="7">
        <f t="shared" si="15"/>
        <v>112</v>
      </c>
      <c r="B122" s="151"/>
      <c r="C122" s="18" t="s">
        <v>24</v>
      </c>
      <c r="D122" s="19" t="s">
        <v>18</v>
      </c>
      <c r="E122" s="109"/>
      <c r="F122" s="21">
        <f ca="1">'[18]WP - Revenue Summary'!$L$33+'[18]WP - Revenue Summary'!$M$33</f>
        <v>57584.586548388914</v>
      </c>
      <c r="G122" s="24"/>
      <c r="H122" s="21">
        <f>'[12]WP - Revenue Summary'!$L$33+'[12]WP - Revenue Summary'!$M$33</f>
        <v>58334.139558265291</v>
      </c>
      <c r="I122" s="24"/>
      <c r="J122" s="21">
        <v>0</v>
      </c>
      <c r="K122" s="24"/>
    </row>
    <row r="123" spans="1:23" ht="12.9" customHeight="1" x14ac:dyDescent="0.25">
      <c r="A123" s="7">
        <f t="shared" si="15"/>
        <v>113</v>
      </c>
      <c r="B123" s="151"/>
      <c r="C123" s="18" t="s">
        <v>25</v>
      </c>
      <c r="D123" s="19" t="s">
        <v>18</v>
      </c>
      <c r="E123" s="109"/>
      <c r="F123" s="21">
        <f>'[18]IV-J-7 TEEEF '!$C$35</f>
        <v>637963.72823276871</v>
      </c>
      <c r="G123" s="24"/>
      <c r="H123" s="21">
        <f>'[12]WP - Revenue Summary'!$L$35+'[12]WP - Revenue Summary'!$M$35</f>
        <v>637963.72823276871</v>
      </c>
      <c r="I123" s="24"/>
      <c r="J123" s="21">
        <v>637963.72823276871</v>
      </c>
      <c r="K123" s="24"/>
    </row>
    <row r="124" spans="1:23" ht="12.9" customHeight="1" x14ac:dyDescent="0.25">
      <c r="A124" s="7">
        <f t="shared" si="15"/>
        <v>114</v>
      </c>
      <c r="B124" s="151"/>
      <c r="C124" s="42" t="s">
        <v>26</v>
      </c>
      <c r="D124" s="19" t="s">
        <v>18</v>
      </c>
      <c r="E124" s="109"/>
      <c r="F124" s="21">
        <f>'[18]WP - Revenue Summary'!$L$26+'[18]WP - Revenue Summary'!$M$26</f>
        <v>0</v>
      </c>
      <c r="G124" s="24"/>
      <c r="H124" s="21">
        <f>'[12]WP - Revenue Summary'!$L$26+'[12]WP - Revenue Summary'!$M$26</f>
        <v>0</v>
      </c>
      <c r="I124" s="24"/>
      <c r="J124" s="21">
        <v>0</v>
      </c>
      <c r="K124" s="24"/>
    </row>
    <row r="125" spans="1:23" ht="12.9" customHeight="1" x14ac:dyDescent="0.25">
      <c r="A125" s="7">
        <f t="shared" si="15"/>
        <v>115</v>
      </c>
      <c r="B125" s="151"/>
      <c r="C125" s="42" t="s">
        <v>27</v>
      </c>
      <c r="D125" s="19" t="s">
        <v>18</v>
      </c>
      <c r="E125" s="109"/>
      <c r="F125" s="21">
        <f>'[18]WP - Revenue Summary'!$L$27+'[18]WP - Revenue Summary'!$M$27</f>
        <v>659899.708920968</v>
      </c>
      <c r="G125" s="24"/>
      <c r="H125" s="21">
        <f>'[12]WP - Revenue Summary'!$L$27+'[12]WP - Revenue Summary'!$M$27</f>
        <v>659899.708920968</v>
      </c>
      <c r="I125" s="24"/>
      <c r="J125" s="21">
        <v>659899.708920968</v>
      </c>
      <c r="K125" s="24"/>
    </row>
    <row r="126" spans="1:23" ht="12.9" customHeight="1" x14ac:dyDescent="0.25">
      <c r="A126" s="7">
        <f t="shared" si="15"/>
        <v>116</v>
      </c>
      <c r="B126" s="151"/>
      <c r="C126" s="42" t="s">
        <v>28</v>
      </c>
      <c r="D126" s="19" t="s">
        <v>18</v>
      </c>
      <c r="E126" s="109"/>
      <c r="F126" s="21">
        <f>'[18]WP - Revenue Summary'!$L$34+'[18]WP - Revenue Summary'!$M$34</f>
        <v>-99798.57445922574</v>
      </c>
      <c r="G126" s="24"/>
      <c r="H126" s="21">
        <f>'[12]WP - Revenue Summary'!$L$34+'[12]WP - Revenue Summary'!$M$34</f>
        <v>-99798.57445922574</v>
      </c>
      <c r="I126" s="24"/>
      <c r="J126" s="21">
        <v>-134865.57</v>
      </c>
      <c r="K126" s="24"/>
    </row>
    <row r="127" spans="1:23" ht="12.9" customHeight="1" x14ac:dyDescent="0.25">
      <c r="A127" s="7">
        <f t="shared" si="15"/>
        <v>117</v>
      </c>
      <c r="B127" s="151"/>
      <c r="C127" s="43" t="s">
        <v>29</v>
      </c>
      <c r="D127" s="27" t="s">
        <v>18</v>
      </c>
      <c r="E127" s="110"/>
      <c r="F127" s="53">
        <f>'[18]WP - Revenue Summary'!$L$29+'[18]WP - Revenue Summary'!$M$29</f>
        <v>1099.618198956</v>
      </c>
      <c r="G127" s="30"/>
      <c r="H127" s="53">
        <f>'[12]WP - Revenue Summary'!$L$29+'[12]WP - Revenue Summary'!$M$29</f>
        <v>1099.618198956</v>
      </c>
      <c r="I127" s="30"/>
      <c r="J127" s="53">
        <v>427.06268592599997</v>
      </c>
      <c r="K127" s="30"/>
    </row>
    <row r="128" spans="1:23" ht="12.9" customHeight="1" x14ac:dyDescent="0.25">
      <c r="A128" s="7">
        <f t="shared" si="15"/>
        <v>118</v>
      </c>
      <c r="B128" s="151"/>
      <c r="C128" s="44" t="s">
        <v>30</v>
      </c>
      <c r="D128" s="27"/>
      <c r="E128" s="45"/>
      <c r="F128" s="29">
        <f ca="1">SUM(F121:F127)</f>
        <v>1256682.0674418558</v>
      </c>
      <c r="G128" s="30"/>
      <c r="H128" s="29">
        <f>SUM(H121:H127)</f>
        <v>1257431.6204517323</v>
      </c>
      <c r="I128" s="30"/>
      <c r="J128" s="29">
        <f>SUM(J121:J127)</f>
        <v>1163424.9298396625</v>
      </c>
      <c r="K128" s="30"/>
      <c r="O128" s="111"/>
      <c r="P128" s="112"/>
      <c r="Q128" s="113"/>
      <c r="R128" s="113"/>
      <c r="S128" s="114"/>
      <c r="T128" s="113"/>
      <c r="U128" s="114"/>
      <c r="V128" s="113"/>
      <c r="W128" s="114"/>
    </row>
    <row r="129" spans="1:23" ht="12.9" customHeight="1" x14ac:dyDescent="0.25">
      <c r="A129" s="7">
        <f t="shared" si="15"/>
        <v>119</v>
      </c>
      <c r="B129" s="151"/>
      <c r="C129" s="18" t="s">
        <v>31</v>
      </c>
      <c r="D129" s="19"/>
      <c r="E129" s="31"/>
      <c r="F129" s="21">
        <f ca="1">F128+F119</f>
        <v>71991373.344516799</v>
      </c>
      <c r="G129" s="24"/>
      <c r="H129" s="21">
        <f>H128+H119</f>
        <v>71992122.890451714</v>
      </c>
      <c r="I129" s="24"/>
      <c r="J129" s="21">
        <f>J128+J119</f>
        <v>77199095.721809536</v>
      </c>
      <c r="K129" s="24"/>
      <c r="O129" s="111"/>
      <c r="P129" s="112"/>
      <c r="Q129" s="113"/>
      <c r="R129" s="115"/>
      <c r="S129" s="114"/>
      <c r="T129" s="115"/>
      <c r="U129" s="114"/>
      <c r="V129" s="116"/>
      <c r="W129" s="114"/>
    </row>
    <row r="130" spans="1:23" ht="12.9" customHeight="1" thickBot="1" x14ac:dyDescent="0.3">
      <c r="A130" s="7">
        <f t="shared" si="15"/>
        <v>120</v>
      </c>
      <c r="B130" s="117"/>
      <c r="C130" s="18"/>
      <c r="D130" s="19"/>
      <c r="E130" s="118"/>
      <c r="F130" s="118"/>
      <c r="G130" s="119"/>
      <c r="H130" s="120"/>
      <c r="I130" s="121"/>
      <c r="J130" s="122"/>
      <c r="K130" s="123"/>
    </row>
    <row r="131" spans="1:23" ht="12.9" customHeight="1" x14ac:dyDescent="0.25">
      <c r="A131" s="7">
        <f t="shared" si="15"/>
        <v>121</v>
      </c>
      <c r="B131" s="152" t="s">
        <v>44</v>
      </c>
      <c r="C131" s="124" t="s">
        <v>13</v>
      </c>
      <c r="D131" s="125" t="s">
        <v>16</v>
      </c>
      <c r="E131" s="126"/>
      <c r="F131" s="127">
        <f ca="1">F11+F29+F48+F49+F72+F73+F95</f>
        <v>77581731.546996444</v>
      </c>
      <c r="G131" s="128"/>
      <c r="H131" s="127">
        <f>H11+H29+H48+H49+H72+H73+H95</f>
        <v>75888328.431611225</v>
      </c>
      <c r="I131" s="128"/>
      <c r="J131" s="127">
        <f>J11+J29+J48+J49+J72+J73+J95</f>
        <v>80508085.919999972</v>
      </c>
      <c r="K131" s="129"/>
    </row>
    <row r="132" spans="1:23" ht="12.9" customHeight="1" x14ac:dyDescent="0.25">
      <c r="A132" s="7">
        <f t="shared" si="15"/>
        <v>122</v>
      </c>
      <c r="B132" s="153"/>
      <c r="C132" s="130" t="s">
        <v>15</v>
      </c>
      <c r="D132" s="131" t="s">
        <v>16</v>
      </c>
      <c r="E132" s="132"/>
      <c r="F132" s="133">
        <f ca="1">F12+F30+F51+F52+F75+F76+F96+F114</f>
        <v>114655818.32000001</v>
      </c>
      <c r="G132" s="6"/>
      <c r="H132" s="133">
        <f>H12+H30+H51+H52+H75+H76+H96+H114</f>
        <v>112601035.43999997</v>
      </c>
      <c r="I132" s="6"/>
      <c r="J132" s="133">
        <f>J12+J30+J51+J52+J75+J76+J96+J114</f>
        <v>89857305.239999995</v>
      </c>
      <c r="K132" s="134"/>
    </row>
    <row r="133" spans="1:23" ht="12.9" customHeight="1" x14ac:dyDescent="0.25">
      <c r="A133" s="7">
        <f t="shared" si="15"/>
        <v>123</v>
      </c>
      <c r="B133" s="153"/>
      <c r="C133" s="130" t="s">
        <v>17</v>
      </c>
      <c r="D133" s="131" t="s">
        <v>45</v>
      </c>
      <c r="E133" s="132"/>
      <c r="F133" s="133">
        <f>F13+F31+F54+F55+F78+F79+F97+F115</f>
        <v>0</v>
      </c>
      <c r="G133" s="6"/>
      <c r="H133" s="133">
        <f>H13+H31+H54+H55+H78+H79+H97+H115</f>
        <v>0</v>
      </c>
      <c r="I133" s="6"/>
      <c r="J133" s="133">
        <f>J13+J31+J54+J55+J78+J79+J97+J115</f>
        <v>0</v>
      </c>
      <c r="K133" s="134"/>
    </row>
    <row r="134" spans="1:23" ht="12.9" customHeight="1" thickBot="1" x14ac:dyDescent="0.3">
      <c r="A134" s="7">
        <f t="shared" si="15"/>
        <v>124</v>
      </c>
      <c r="B134" s="154"/>
      <c r="C134" s="135" t="s">
        <v>19</v>
      </c>
      <c r="D134" s="136" t="s">
        <v>38</v>
      </c>
      <c r="E134" s="137"/>
      <c r="F134" s="138">
        <f ca="1">F14+F32+F56+F80+F98+F116</f>
        <v>1473127018.9904883</v>
      </c>
      <c r="G134" s="139"/>
      <c r="H134" s="138">
        <f>H14+H32+H56+H80+H98+H116</f>
        <v>1440484377.5356791</v>
      </c>
      <c r="I134" s="139"/>
      <c r="J134" s="140">
        <f>J14+J32+J56+J80+J98+J116+J16+J34+J58+J82+J100+J118</f>
        <v>1480415034.6636343</v>
      </c>
      <c r="K134" s="141"/>
    </row>
    <row r="135" spans="1:23" ht="12.9" customHeight="1" thickBot="1" x14ac:dyDescent="0.3">
      <c r="A135" s="7">
        <f t="shared" si="15"/>
        <v>125</v>
      </c>
      <c r="B135" s="142"/>
      <c r="C135" s="143"/>
      <c r="D135" s="144"/>
      <c r="E135" s="144"/>
      <c r="F135" s="138">
        <f ca="1">SUM(F131:F134)</f>
        <v>1665364568.8574848</v>
      </c>
      <c r="G135" s="145"/>
      <c r="H135" s="138">
        <f>SUM(H131:H134)</f>
        <v>1628973741.4072902</v>
      </c>
      <c r="I135" s="145"/>
      <c r="J135" s="138">
        <f>SUM(J131:J134)</f>
        <v>1650780425.8236341</v>
      </c>
      <c r="K135" s="146"/>
    </row>
    <row r="136" spans="1:23" x14ac:dyDescent="0.25">
      <c r="B136" s="111"/>
      <c r="C136" s="6"/>
      <c r="D136" s="6"/>
      <c r="E136" s="6"/>
      <c r="F136" s="6"/>
      <c r="G136" s="6"/>
      <c r="H136" s="6"/>
      <c r="I136" s="6"/>
      <c r="J136" s="6"/>
      <c r="K136" s="6"/>
    </row>
    <row r="141" spans="1:23" ht="12.6" customHeight="1" x14ac:dyDescent="0.25"/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6" x14ac:dyDescent="0.25">
      <c r="A209" s="7"/>
    </row>
    <row r="210" spans="1:6" x14ac:dyDescent="0.25">
      <c r="A210" s="7"/>
    </row>
    <row r="211" spans="1:6" x14ac:dyDescent="0.25">
      <c r="A211" s="7"/>
    </row>
    <row r="212" spans="1:6" x14ac:dyDescent="0.25">
      <c r="A212" s="7"/>
    </row>
    <row r="213" spans="1:6" x14ac:dyDescent="0.25">
      <c r="A213" s="7">
        <f>A204+1</f>
        <v>1</v>
      </c>
    </row>
    <row r="214" spans="1:6" x14ac:dyDescent="0.25">
      <c r="A214" s="7"/>
    </row>
    <row r="215" spans="1:6" x14ac:dyDescent="0.25">
      <c r="A215" s="7">
        <f>A213+1</f>
        <v>2</v>
      </c>
    </row>
    <row r="216" spans="1:6" x14ac:dyDescent="0.25">
      <c r="A216" s="7">
        <f t="shared" ref="A216" si="22">A215+1</f>
        <v>3</v>
      </c>
    </row>
    <row r="218" spans="1:6" x14ac:dyDescent="0.25">
      <c r="E218" s="147"/>
      <c r="F218" s="148"/>
    </row>
  </sheetData>
  <mergeCells count="10">
    <mergeCell ref="H9:I9"/>
    <mergeCell ref="J9:K9"/>
    <mergeCell ref="B11:B28"/>
    <mergeCell ref="B29:B46"/>
    <mergeCell ref="B47:B70"/>
    <mergeCell ref="B71:B94"/>
    <mergeCell ref="B95:B112"/>
    <mergeCell ref="B113:B129"/>
    <mergeCell ref="B131:B134"/>
    <mergeCell ref="F9:G9"/>
  </mergeCells>
  <pageMargins left="1" right="1" top="1" bottom="1" header="0.5" footer="0.5"/>
  <pageSetup scale="45" fitToHeight="4" orientation="landscape" r:id="rId1"/>
  <headerFooter>
    <oddHeader>&amp;RSchedule IV-J-7 Proof of Revenue 
&amp;P of &amp;N</oddHeader>
  </headerFooter>
  <rowBreaks count="2" manualBreakCount="2">
    <brk id="70" max="10" man="1"/>
    <brk id="1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LAT-3 Proof of Reven</vt:lpstr>
      <vt:lpstr>'Attachment LAT-3 Proof of Reven'!Print_Area</vt:lpstr>
      <vt:lpstr>'Attachment LAT-3 Proof of Reven'!Print_Titles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Tomczyk</dc:creator>
  <cp:lastModifiedBy>Laurie Tomczyk</cp:lastModifiedBy>
  <dcterms:created xsi:type="dcterms:W3CDTF">2024-06-27T20:15:06Z</dcterms:created>
  <dcterms:modified xsi:type="dcterms:W3CDTF">2024-06-27T23:33:59Z</dcterms:modified>
</cp:coreProperties>
</file>